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440" windowHeight="12180"/>
  </bookViews>
  <sheets>
    <sheet name="Свод по новым мероприятиям (2)" sheetId="2" r:id="rId1"/>
  </sheets>
  <definedNames>
    <definedName name="_GoBack" localSheetId="0">'Свод по новым мероприятиям (2)'!$A$282</definedName>
    <definedName name="_xlnm._FilterDatabase" localSheetId="0" hidden="1">'Свод по новым мероприятиям (2)'!$A$6:$K$92</definedName>
    <definedName name="_xlnm.Print_Titles" localSheetId="0">'Свод по новым мероприятиям (2)'!$8:$8</definedName>
    <definedName name="_xlnm.Print_Area" localSheetId="0">'Свод по новым мероприятиям (2)'!$A$2:$L$92</definedName>
  </definedNames>
  <calcPr calcId="144525" iterate="1"/>
</workbook>
</file>

<file path=xl/calcChain.xml><?xml version="1.0" encoding="utf-8"?>
<calcChain xmlns="http://schemas.openxmlformats.org/spreadsheetml/2006/main">
  <c r="L12" i="2" l="1"/>
  <c r="L11" i="2"/>
  <c r="L10" i="2"/>
  <c r="K12" i="2"/>
  <c r="K11" i="2"/>
  <c r="K10" i="2"/>
  <c r="G361" i="2" l="1"/>
  <c r="G360" i="2"/>
  <c r="G359" i="2"/>
  <c r="G353" i="2"/>
  <c r="G352" i="2"/>
  <c r="G351" i="2"/>
  <c r="G349" i="2"/>
  <c r="G348" i="2"/>
  <c r="G347" i="2"/>
  <c r="L298" i="2"/>
  <c r="G298" i="2" s="1"/>
  <c r="G345" i="2" l="1"/>
  <c r="G344" i="2"/>
  <c r="G343" i="2"/>
  <c r="G337" i="2"/>
  <c r="G336" i="2"/>
  <c r="L284" i="2" l="1"/>
  <c r="G284" i="2" s="1"/>
  <c r="L283" i="2"/>
  <c r="G283" i="2" s="1"/>
  <c r="L282" i="2"/>
  <c r="G282" i="2" s="1"/>
  <c r="L281" i="2"/>
  <c r="G281" i="2" s="1"/>
  <c r="L280" i="2"/>
  <c r="G280" i="2" s="1"/>
  <c r="L279" i="2"/>
  <c r="G279" i="2" s="1"/>
  <c r="L278" i="2"/>
  <c r="G278" i="2" s="1"/>
  <c r="L277" i="2"/>
  <c r="G277" i="2" s="1"/>
  <c r="L276" i="2"/>
  <c r="G276" i="2" s="1"/>
  <c r="L275" i="2"/>
  <c r="G275" i="2" s="1"/>
  <c r="L272" i="2"/>
  <c r="G272" i="2" s="1"/>
  <c r="L271" i="2"/>
  <c r="G271" i="2" s="1"/>
  <c r="L270" i="2"/>
  <c r="G270" i="2" s="1"/>
  <c r="L269" i="2"/>
  <c r="G269" i="2" s="1"/>
  <c r="L268" i="2"/>
  <c r="G268" i="2" s="1"/>
  <c r="L267" i="2"/>
  <c r="G267" i="2" s="1"/>
  <c r="L266" i="2"/>
  <c r="G266" i="2" s="1"/>
  <c r="L265" i="2"/>
  <c r="G265" i="2" s="1"/>
  <c r="L264" i="2"/>
  <c r="G264" i="2" s="1"/>
  <c r="L263" i="2"/>
  <c r="G263" i="2" s="1"/>
  <c r="L260" i="2"/>
  <c r="G260" i="2" s="1"/>
  <c r="L259" i="2"/>
  <c r="G259" i="2" s="1"/>
  <c r="L258" i="2"/>
  <c r="G258" i="2" s="1"/>
  <c r="L257" i="2"/>
  <c r="G257" i="2" s="1"/>
  <c r="L256" i="2"/>
  <c r="G256" i="2" s="1"/>
  <c r="L255" i="2"/>
  <c r="G255" i="2" s="1"/>
  <c r="L254" i="2"/>
  <c r="G254" i="2" s="1"/>
  <c r="L253" i="2"/>
  <c r="G253" i="2" s="1"/>
  <c r="L252" i="2"/>
  <c r="G252" i="2" s="1"/>
  <c r="L251" i="2"/>
  <c r="G251" i="2" s="1"/>
  <c r="L248" i="2"/>
  <c r="G248" i="2" s="1"/>
  <c r="L247" i="2"/>
  <c r="G247" i="2" s="1"/>
  <c r="L246" i="2"/>
  <c r="G246" i="2" s="1"/>
  <c r="L245" i="2"/>
  <c r="G245" i="2" s="1"/>
  <c r="L244" i="2"/>
  <c r="G244" i="2" s="1"/>
  <c r="L243" i="2"/>
  <c r="G243" i="2" s="1"/>
  <c r="L242" i="2"/>
  <c r="G242" i="2" s="1"/>
  <c r="L241" i="2"/>
  <c r="G241" i="2" s="1"/>
  <c r="L240" i="2"/>
  <c r="G240" i="2" s="1"/>
  <c r="L239" i="2"/>
  <c r="G239" i="2" s="1"/>
  <c r="L236" i="2"/>
  <c r="G236" i="2" s="1"/>
  <c r="L235" i="2"/>
  <c r="G235" i="2" s="1"/>
  <c r="L234" i="2"/>
  <c r="G234" i="2" s="1"/>
  <c r="L233" i="2"/>
  <c r="G233" i="2" s="1"/>
  <c r="L232" i="2"/>
  <c r="G232" i="2" s="1"/>
  <c r="L231" i="2"/>
  <c r="G231" i="2" s="1"/>
  <c r="L230" i="2"/>
  <c r="G230" i="2" s="1"/>
  <c r="L229" i="2"/>
  <c r="G229" i="2" s="1"/>
  <c r="L228" i="2"/>
  <c r="G228" i="2" s="1"/>
  <c r="L227" i="2"/>
  <c r="G227" i="2" s="1"/>
  <c r="L224" i="2"/>
  <c r="G224" i="2" s="1"/>
  <c r="L223" i="2"/>
  <c r="G223" i="2" s="1"/>
  <c r="L222" i="2"/>
  <c r="G222" i="2" s="1"/>
  <c r="L221" i="2"/>
  <c r="G221" i="2" s="1"/>
  <c r="L220" i="2"/>
  <c r="G220" i="2" s="1"/>
  <c r="L219" i="2"/>
  <c r="G219" i="2" s="1"/>
  <c r="L218" i="2"/>
  <c r="G218" i="2" s="1"/>
  <c r="L217" i="2"/>
  <c r="G217" i="2" s="1"/>
  <c r="L216" i="2"/>
  <c r="G216" i="2" s="1"/>
  <c r="L215" i="2"/>
  <c r="G215" i="2" s="1"/>
  <c r="L212" i="2"/>
  <c r="G212" i="2" s="1"/>
  <c r="L211" i="2"/>
  <c r="G211" i="2" s="1"/>
  <c r="L210" i="2"/>
  <c r="G210" i="2" s="1"/>
  <c r="L209" i="2"/>
  <c r="G209" i="2" s="1"/>
  <c r="L208" i="2"/>
  <c r="G208" i="2" s="1"/>
  <c r="L207" i="2"/>
  <c r="G207" i="2" s="1"/>
  <c r="L206" i="2"/>
  <c r="G206" i="2" s="1"/>
  <c r="L205" i="2"/>
  <c r="G205" i="2" s="1"/>
  <c r="L204" i="2"/>
  <c r="G204" i="2" s="1"/>
  <c r="L203" i="2"/>
  <c r="G203" i="2" s="1"/>
  <c r="L200" i="2"/>
  <c r="G200" i="2" s="1"/>
  <c r="L199" i="2"/>
  <c r="G199" i="2" s="1"/>
  <c r="L198" i="2"/>
  <c r="G198" i="2" s="1"/>
  <c r="L197" i="2"/>
  <c r="G197" i="2" s="1"/>
  <c r="L196" i="2"/>
  <c r="G196" i="2" s="1"/>
  <c r="L195" i="2"/>
  <c r="G195" i="2" s="1"/>
  <c r="L194" i="2"/>
  <c r="G194" i="2" s="1"/>
  <c r="L193" i="2"/>
  <c r="G193" i="2" s="1"/>
  <c r="L192" i="2"/>
  <c r="G192" i="2" s="1"/>
  <c r="L191" i="2"/>
  <c r="G191" i="2" s="1"/>
  <c r="L188" i="2"/>
  <c r="G188" i="2" s="1"/>
  <c r="L187" i="2"/>
  <c r="G187" i="2" s="1"/>
  <c r="L186" i="2"/>
  <c r="G186" i="2" s="1"/>
  <c r="L185" i="2"/>
  <c r="G185" i="2" s="1"/>
  <c r="L184" i="2"/>
  <c r="G184" i="2" s="1"/>
  <c r="L183" i="2"/>
  <c r="G183" i="2" s="1"/>
  <c r="L182" i="2"/>
  <c r="G182" i="2" s="1"/>
  <c r="L181" i="2"/>
  <c r="G181" i="2" s="1"/>
  <c r="L180" i="2"/>
  <c r="G180" i="2" s="1"/>
  <c r="L179" i="2"/>
  <c r="G179" i="2" s="1"/>
  <c r="L176" i="2"/>
  <c r="G176" i="2" s="1"/>
  <c r="L175" i="2"/>
  <c r="G175" i="2" s="1"/>
  <c r="L174" i="2"/>
  <c r="G174" i="2" s="1"/>
  <c r="L173" i="2"/>
  <c r="G173" i="2" s="1"/>
  <c r="L172" i="2"/>
  <c r="G172" i="2" s="1"/>
  <c r="L171" i="2"/>
  <c r="G171" i="2" s="1"/>
  <c r="L170" i="2"/>
  <c r="G170" i="2" s="1"/>
  <c r="L169" i="2"/>
  <c r="G169" i="2" s="1"/>
  <c r="L168" i="2"/>
  <c r="G168" i="2" s="1"/>
  <c r="L167" i="2"/>
  <c r="G167" i="2" s="1"/>
  <c r="L164" i="2"/>
  <c r="G164" i="2" s="1"/>
  <c r="L163" i="2"/>
  <c r="G163" i="2" s="1"/>
  <c r="L162" i="2"/>
  <c r="G162" i="2" s="1"/>
  <c r="L161" i="2"/>
  <c r="G161" i="2" s="1"/>
  <c r="L160" i="2"/>
  <c r="G160" i="2" s="1"/>
  <c r="L159" i="2"/>
  <c r="G159" i="2" s="1"/>
  <c r="L158" i="2"/>
  <c r="G158" i="2" s="1"/>
  <c r="L157" i="2"/>
  <c r="G157" i="2" s="1"/>
  <c r="L156" i="2"/>
  <c r="G156" i="2" s="1"/>
  <c r="L155" i="2"/>
  <c r="G155" i="2" s="1"/>
  <c r="L152" i="2"/>
  <c r="G152" i="2" s="1"/>
  <c r="L151" i="2"/>
  <c r="G151" i="2" s="1"/>
  <c r="L150" i="2"/>
  <c r="G150" i="2" s="1"/>
  <c r="L149" i="2"/>
  <c r="G149" i="2" s="1"/>
  <c r="L148" i="2"/>
  <c r="G148" i="2" s="1"/>
  <c r="L147" i="2"/>
  <c r="G147" i="2" s="1"/>
  <c r="L146" i="2"/>
  <c r="G146" i="2" s="1"/>
  <c r="L145" i="2"/>
  <c r="G145" i="2" s="1"/>
  <c r="L144" i="2"/>
  <c r="G144" i="2" s="1"/>
  <c r="L143" i="2"/>
  <c r="G143" i="2" s="1"/>
  <c r="L140" i="2"/>
  <c r="G140" i="2" s="1"/>
  <c r="L139" i="2"/>
  <c r="G139" i="2" s="1"/>
  <c r="L138" i="2"/>
  <c r="G138" i="2" s="1"/>
  <c r="L137" i="2"/>
  <c r="G137" i="2" s="1"/>
  <c r="L136" i="2"/>
  <c r="G136" i="2" s="1"/>
  <c r="L135" i="2"/>
  <c r="G135" i="2" s="1"/>
  <c r="L134" i="2"/>
  <c r="G134" i="2" s="1"/>
  <c r="L133" i="2"/>
  <c r="G133" i="2" s="1"/>
  <c r="L132" i="2"/>
  <c r="G132" i="2" s="1"/>
  <c r="L131" i="2"/>
  <c r="G131" i="2" s="1"/>
  <c r="L128" i="2"/>
  <c r="G128" i="2" s="1"/>
  <c r="L127" i="2"/>
  <c r="G127" i="2" s="1"/>
  <c r="L126" i="2"/>
  <c r="G126" i="2" s="1"/>
  <c r="L125" i="2"/>
  <c r="G125" i="2" s="1"/>
  <c r="L124" i="2"/>
  <c r="G124" i="2" s="1"/>
  <c r="L123" i="2"/>
  <c r="G123" i="2" s="1"/>
  <c r="L122" i="2"/>
  <c r="G122" i="2" s="1"/>
  <c r="L121" i="2"/>
  <c r="G121" i="2" s="1"/>
  <c r="L120" i="2"/>
  <c r="G120" i="2" s="1"/>
  <c r="L119" i="2"/>
  <c r="G119" i="2" s="1"/>
  <c r="L116" i="2"/>
  <c r="G116" i="2" s="1"/>
  <c r="L115" i="2"/>
  <c r="G115" i="2" s="1"/>
  <c r="L114" i="2"/>
  <c r="G114" i="2" s="1"/>
  <c r="L113" i="2"/>
  <c r="G113" i="2" s="1"/>
  <c r="L112" i="2"/>
  <c r="G112" i="2" s="1"/>
  <c r="L111" i="2"/>
  <c r="G111" i="2" s="1"/>
  <c r="L110" i="2"/>
  <c r="G110" i="2" s="1"/>
  <c r="L109" i="2"/>
  <c r="G109" i="2" s="1"/>
  <c r="L108" i="2"/>
  <c r="G108" i="2" s="1"/>
  <c r="L107" i="2"/>
  <c r="G107" i="2" s="1"/>
  <c r="L99" i="2"/>
  <c r="G99" i="2" s="1"/>
  <c r="L98" i="2"/>
  <c r="G98" i="2" s="1"/>
  <c r="L97" i="2"/>
  <c r="G97" i="2" s="1"/>
  <c r="L96" i="2"/>
  <c r="G96" i="2" s="1"/>
  <c r="L95" i="2"/>
  <c r="G95" i="2" s="1"/>
  <c r="L104" i="2"/>
  <c r="G104" i="2" s="1"/>
  <c r="L103" i="2"/>
  <c r="G103" i="2" s="1"/>
  <c r="L102" i="2"/>
  <c r="G102" i="2" s="1"/>
  <c r="L101" i="2"/>
  <c r="G101" i="2" s="1"/>
  <c r="L100" i="2"/>
  <c r="G100" i="2" s="1"/>
  <c r="L90" i="2"/>
  <c r="G90" i="2" s="1"/>
  <c r="L89" i="2"/>
  <c r="G89" i="2" s="1"/>
  <c r="L88" i="2"/>
  <c r="G88" i="2" s="1"/>
  <c r="L85" i="2"/>
  <c r="L84" i="2"/>
  <c r="K67" i="2"/>
  <c r="K66" i="2" s="1"/>
  <c r="K65" i="2" s="1"/>
  <c r="K64" i="2" s="1"/>
  <c r="J67" i="2"/>
  <c r="J66" i="2" s="1"/>
  <c r="J65" i="2" s="1"/>
  <c r="J64" i="2" s="1"/>
  <c r="I67" i="2"/>
  <c r="I66" i="2" s="1"/>
  <c r="I65" i="2" s="1"/>
  <c r="I64" i="2" s="1"/>
  <c r="H67" i="2"/>
  <c r="H66" i="2" s="1"/>
  <c r="H65" i="2" s="1"/>
  <c r="L80" i="2"/>
  <c r="L79" i="2" s="1"/>
  <c r="L78" i="2" s="1"/>
  <c r="L77" i="2" s="1"/>
  <c r="L76" i="2" s="1"/>
  <c r="K80" i="2"/>
  <c r="K79" i="2" s="1"/>
  <c r="K78" i="2" s="1"/>
  <c r="K77" i="2" s="1"/>
  <c r="K76" i="2" s="1"/>
  <c r="J80" i="2"/>
  <c r="J79" i="2" s="1"/>
  <c r="J78" i="2" s="1"/>
  <c r="J77" i="2" s="1"/>
  <c r="J76" i="2" s="1"/>
  <c r="I80" i="2"/>
  <c r="I79" i="2" s="1"/>
  <c r="I78" i="2" s="1"/>
  <c r="I77" i="2" s="1"/>
  <c r="I76" i="2" s="1"/>
  <c r="H80" i="2"/>
  <c r="L43" i="2"/>
  <c r="G43" i="2" s="1"/>
  <c r="L42" i="2"/>
  <c r="G42" i="2" s="1"/>
  <c r="L41" i="2"/>
  <c r="G41" i="2" s="1"/>
  <c r="L40" i="2"/>
  <c r="G40" i="2" s="1"/>
  <c r="L36" i="2"/>
  <c r="L35" i="2"/>
  <c r="G31" i="2"/>
  <c r="G30" i="2"/>
  <c r="G29" i="2"/>
  <c r="G28" i="2"/>
  <c r="G27" i="2"/>
  <c r="G16" i="2"/>
  <c r="G15" i="2"/>
  <c r="G80" i="2" l="1"/>
  <c r="H79" i="2"/>
  <c r="H64" i="2"/>
  <c r="G79" i="2" l="1"/>
  <c r="H78" i="2"/>
  <c r="G78" i="2" l="1"/>
  <c r="H77" i="2"/>
  <c r="G77" i="2" l="1"/>
  <c r="H76" i="2"/>
  <c r="G76" i="2" s="1"/>
  <c r="G9" i="2" l="1"/>
  <c r="L285" i="2" l="1"/>
  <c r="G285" i="2" s="1"/>
  <c r="L34" i="2"/>
  <c r="G26" i="2"/>
  <c r="G25" i="2"/>
  <c r="G24" i="2"/>
  <c r="G23" i="2"/>
  <c r="G22" i="2"/>
  <c r="G21" i="2"/>
  <c r="J10" i="2" l="1"/>
  <c r="L75" i="2"/>
  <c r="G75" i="2" s="1"/>
  <c r="L74" i="2"/>
  <c r="G74" i="2" s="1"/>
  <c r="L73" i="2"/>
  <c r="G73" i="2" s="1"/>
  <c r="G72" i="2"/>
  <c r="L71" i="2"/>
  <c r="K71" i="2"/>
  <c r="J71" i="2"/>
  <c r="I71" i="2"/>
  <c r="H71" i="2"/>
  <c r="L68" i="2"/>
  <c r="L63" i="2"/>
  <c r="G63" i="2" s="1"/>
  <c r="L62" i="2"/>
  <c r="G62" i="2" s="1"/>
  <c r="L61" i="2"/>
  <c r="G61" i="2" s="1"/>
  <c r="G60" i="2"/>
  <c r="L59" i="2"/>
  <c r="K59" i="2"/>
  <c r="J59" i="2"/>
  <c r="I59" i="2"/>
  <c r="H59" i="2"/>
  <c r="L56" i="2"/>
  <c r="G56" i="2" s="1"/>
  <c r="L51" i="2"/>
  <c r="G51" i="2" s="1"/>
  <c r="L50" i="2"/>
  <c r="G50" i="2" s="1"/>
  <c r="L49" i="2"/>
  <c r="G49" i="2" s="1"/>
  <c r="G48" i="2"/>
  <c r="L47" i="2"/>
  <c r="K47" i="2"/>
  <c r="J47" i="2"/>
  <c r="I47" i="2"/>
  <c r="H47" i="2"/>
  <c r="G68" i="2" l="1"/>
  <c r="L67" i="2"/>
  <c r="G59" i="2"/>
  <c r="G47" i="2"/>
  <c r="G71" i="2"/>
  <c r="L66" i="2" l="1"/>
  <c r="G67" i="2"/>
  <c r="L92" i="2"/>
  <c r="G92" i="2" s="1"/>
  <c r="L91" i="2"/>
  <c r="G91" i="2" s="1"/>
  <c r="L44" i="2"/>
  <c r="G44" i="2" s="1"/>
  <c r="L37" i="2"/>
  <c r="G37" i="2" s="1"/>
  <c r="L65" i="2" l="1"/>
  <c r="G66" i="2"/>
  <c r="G17" i="2"/>
  <c r="G19" i="2"/>
  <c r="H83" i="2"/>
  <c r="L83" i="2" s="1"/>
  <c r="L64" i="2" l="1"/>
  <c r="G64" i="2" s="1"/>
  <c r="G65" i="2"/>
</calcChain>
</file>

<file path=xl/sharedStrings.xml><?xml version="1.0" encoding="utf-8"?>
<sst xmlns="http://schemas.openxmlformats.org/spreadsheetml/2006/main" count="2030" uniqueCount="144">
  <si>
    <t>Наименование мероприятия и источники его финансового обеспечения</t>
  </si>
  <si>
    <t>Глава</t>
  </si>
  <si>
    <t>Целевая статья</t>
  </si>
  <si>
    <t>Вид расходов</t>
  </si>
  <si>
    <t>Х</t>
  </si>
  <si>
    <t>бюджеты муниципальных образований</t>
  </si>
  <si>
    <t>средства государственных внебюджетных фондов</t>
  </si>
  <si>
    <t>средства юридических лиц</t>
  </si>
  <si>
    <t>№ п/п</t>
  </si>
  <si>
    <t>средства бюджета Санкт-Петербурга</t>
  </si>
  <si>
    <t>межбюджетные трансферты из бюджета Санкт-Петербурга</t>
  </si>
  <si>
    <t>бюджет Санкт-Петербурга</t>
  </si>
  <si>
    <t>Раздел/ подраздел</t>
  </si>
  <si>
    <t>здравоохранения Санкт-Петербурга на 2021-2025 годы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</si>
  <si>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</si>
  <si>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</si>
  <si>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</si>
  <si>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</si>
  <si>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</si>
  <si>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</si>
  <si>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</si>
  <si>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</si>
  <si>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</si>
  <si>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</si>
  <si>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</si>
  <si>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</si>
  <si>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</si>
  <si>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</si>
  <si>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</si>
  <si>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</si>
  <si>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</si>
  <si>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</si>
  <si>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</si>
  <si>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</si>
  <si>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</si>
  <si>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</si>
  <si>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</si>
  <si>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</si>
  <si>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</si>
  <si>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</si>
  <si>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</si>
  <si>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</si>
  <si>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</si>
  <si>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</si>
  <si>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</si>
  <si>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</si>
  <si>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</si>
  <si>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</si>
  <si>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</si>
  <si>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</si>
  <si>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</si>
  <si>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</si>
  <si>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</si>
  <si>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</si>
  <si>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</si>
  <si>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</si>
  <si>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15.1</t>
  </si>
  <si>
    <t>15.2</t>
  </si>
  <si>
    <t>15.3</t>
  </si>
  <si>
    <t>16.1</t>
  </si>
  <si>
    <t>16.2</t>
  </si>
  <si>
    <t>16.3</t>
  </si>
  <si>
    <t>17.1</t>
  </si>
  <si>
    <t>17.2</t>
  </si>
  <si>
    <t>17.3</t>
  </si>
  <si>
    <t>18.1</t>
  </si>
  <si>
    <t>18.2</t>
  </si>
  <si>
    <t>18.3</t>
  </si>
  <si>
    <t>19.1</t>
  </si>
  <si>
    <t>19.2</t>
  </si>
  <si>
    <t>19.3</t>
  </si>
  <si>
    <t>20.1</t>
  </si>
  <si>
    <t>20.2</t>
  </si>
  <si>
    <t>20.3</t>
  </si>
  <si>
    <t>21.1</t>
  </si>
  <si>
    <t>21.2</t>
  </si>
  <si>
    <t>21.3</t>
  </si>
  <si>
    <t xml:space="preserve">РЕСУРСНОЕ ОБЕСПЕЧЕНИЕ                                                                                                                                                                                                                                                                                                                                           Программы модернизации первичного звена </t>
  </si>
  <si>
    <r>
      <rPr>
        <b/>
        <sz val="11"/>
        <rFont val="Times New Roman"/>
        <family val="1"/>
        <charset val="204"/>
      </rPr>
      <t>Мероприятие 6.</t>
    </r>
    <r>
      <rPr>
        <sz val="11"/>
        <rFont val="Times New Roman"/>
        <family val="1"/>
        <charset val="204"/>
      </rPr>
      <t xml:space="preserve"> С учетом паспортов медицинских
организаций приведение материально-технической
базы медицинских организаций, оказывающих
первичную медико-санитарную помощь взрослым и
детям, их обособленных структурных подразделений,
центральных районных и районных больниц в
соответствие с требованиями порядков оказания
медицинской помощи, их </t>
    </r>
    <r>
      <rPr>
        <b/>
        <sz val="11"/>
        <rFont val="Times New Roman"/>
        <family val="1"/>
        <charset val="204"/>
      </rPr>
      <t xml:space="preserve">дооснащение и
переоснащение оборудованием </t>
    </r>
    <r>
      <rPr>
        <sz val="11"/>
        <rFont val="Times New Roman"/>
        <family val="1"/>
        <charset val="204"/>
      </rPr>
      <t>для оказания
медицинской помощи</t>
    </r>
  </si>
  <si>
    <r>
      <rPr>
        <b/>
        <sz val="11"/>
        <rFont val="Times New Roman"/>
        <family val="1"/>
        <charset val="204"/>
      </rPr>
      <t>Мероприятие 15</t>
    </r>
    <r>
      <rPr>
        <sz val="11"/>
        <rFont val="Times New Roman"/>
        <family val="1"/>
        <charset val="204"/>
      </rPr>
      <t>. Разработка механизма
наставничества в отношении врачей - молодых
специалистов, прошедших целевое обучение</t>
    </r>
  </si>
  <si>
    <r>
      <rPr>
        <b/>
        <sz val="11"/>
        <rFont val="Times New Roman"/>
        <family val="1"/>
        <charset val="204"/>
      </rPr>
      <t xml:space="preserve">Мероприятие 17. </t>
    </r>
    <r>
      <rPr>
        <sz val="11"/>
        <rFont val="Times New Roman"/>
        <family val="1"/>
        <charset val="204"/>
      </rPr>
      <t>Внесение изменений в
территориальную программу государственных
гарантий бесплатного оказания гражданам
медицинской помощи в части обеспечения
потребности в дорогостоящих диагностических
исследованиях, проводимых в амбулаторных условиях,
и выделение их из подушевого норматива
финансирования оказания первичной медикосанитарной помощи</t>
    </r>
  </si>
  <si>
    <t>КБК</t>
  </si>
  <si>
    <t>Объемы финансового обеспечения по годам реализации Программмы, тыс.руб.</t>
  </si>
  <si>
    <t>2021 год</t>
  </si>
  <si>
    <t>2022 год</t>
  </si>
  <si>
    <t>2023 год</t>
  </si>
  <si>
    <t>2024 год</t>
  </si>
  <si>
    <t>2025 год</t>
  </si>
  <si>
    <t>2021-2025 годы (итого).</t>
  </si>
  <si>
    <t>(мероприятия софинансируемые из средств федерального бюджета)</t>
  </si>
  <si>
    <t>0909</t>
  </si>
  <si>
    <t>015N953651</t>
  </si>
  <si>
    <t>015N95365F</t>
  </si>
  <si>
    <t>015N953652</t>
  </si>
  <si>
    <t>Таблица  № 1</t>
  </si>
  <si>
    <t>Таблица  № 2</t>
  </si>
  <si>
    <r>
      <rPr>
        <b/>
        <sz val="11"/>
        <rFont val="Times New Roman"/>
        <family val="1"/>
        <charset val="204"/>
      </rPr>
      <t xml:space="preserve">Мероприятие 1. Осуществление нового
строительства (реконструкции) </t>
    </r>
    <r>
      <rPr>
        <sz val="11"/>
        <rFont val="Times New Roman"/>
        <family val="1"/>
        <charset val="204"/>
      </rPr>
      <t>(его завершение),
замены зданий в случае высокой степени износа,
наличия избыточных площадей медицинских
организаций и их обособленных структурных
подразделений, на базе которых оказывается
первичная медико-санитарная помощь (поликлиники,
поликлинические подразделения, амбулатории
отделения (центры) врача общей практики,
фельдшерско-акушерские и фельдшерские пункты), а
также зданий (отдельных зданий, комплексов зданий)
центральных районных и районных больниц</t>
    </r>
  </si>
  <si>
    <r>
      <rPr>
        <b/>
        <sz val="11"/>
        <rFont val="Times New Roman"/>
        <family val="1"/>
        <charset val="204"/>
      </rPr>
      <t xml:space="preserve">Мероприятие 2. Осуществление капитального
ремонта </t>
    </r>
    <r>
      <rPr>
        <sz val="11"/>
        <rFont val="Times New Roman"/>
        <family val="1"/>
        <charset val="204"/>
      </rPr>
      <t>зданий медицинских организаций и их
обособленных структурных подразделений, на базе
которых оказывается первичная медико-санитарная
помощь (поликлиники, поликлинические
подразделения, амбулатории отделения (центры) врача
общей практики, фельдшерско-акушерские и
фельдшерские пункты), а также зданий (отдельных
зданий, комплексов зданий) центральных районных и
районных больниц</t>
    </r>
  </si>
  <si>
    <r>
      <rPr>
        <b/>
        <sz val="11"/>
        <rFont val="Times New Roman"/>
        <family val="1"/>
        <charset val="204"/>
      </rPr>
      <t>Мероприятие 3. Приобретение объектов
недвижимого имущества</t>
    </r>
    <r>
      <rPr>
        <sz val="11"/>
        <rFont val="Times New Roman"/>
        <family val="1"/>
        <charset val="204"/>
      </rPr>
      <t>, с даты ввода в
эксплуатацию которых прошло не более 5 лет, и
некапитальных строений, с даты завершения
строительства которых прошло не более 5 лет, а также
земельных участков, на которых они находятся, для
размещения медицинских организаций</t>
    </r>
  </si>
  <si>
    <r>
      <rPr>
        <b/>
        <sz val="11"/>
        <rFont val="Times New Roman"/>
        <family val="1"/>
        <charset val="204"/>
      </rPr>
      <t>Мероприятие 4. Приобретение и монтаж
быстровозводимых модульных конструкций</t>
    </r>
    <r>
      <rPr>
        <sz val="11"/>
        <rFont val="Times New Roman"/>
        <family val="1"/>
        <charset val="204"/>
      </rPr>
      <t xml:space="preserve">
врачебных амбулаторий, центров (отделений) общей
врачебной практики (семейной медицины),
фельдшерско-акушерских пунктов, фельдшерских
здравпунктов</t>
    </r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</si>
  <si>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от _______________№_______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</si>
  <si>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Консолидированный бюджет Санкт-Петербурга, в том числе:</t>
  </si>
  <si>
    <t xml:space="preserve"> межбюджетные трансферты федерального бюджета</t>
  </si>
  <si>
    <t>межбюджетные трансферты федерального бюджета (средства резервного фонда Правительства Российской Федерации в соответствии с распоряжением Правительства Российской Федерации от 23.09.2022          № 2746-р (ред. от 29.12.2022 ))</t>
  </si>
  <si>
    <t>средства бюджета Санкт-Петербурга ( в случае выделения средств резервного фонда Правительства Российской Федерации в соответствии с распоряжением  Правительства Российской Федерации от 23.09.2022      № 2746-р  (ред. от 29.12.2022 ))</t>
  </si>
  <si>
    <t>Прочие расходы региональной программы модернизации, в том числе:</t>
  </si>
  <si>
    <t xml:space="preserve">бюджеты муниципальных образований </t>
  </si>
  <si>
    <t>Общий объем финансирования  региональной программы модернизации (межбюджетный тррансферт федерального бюджета , бюджета Санкт-Петербурга, не софинансируемые за счет средств федерального бюджета расходы Санкт-Петербурга, средства юридических лиц и пр.)</t>
  </si>
  <si>
    <r>
      <rPr>
        <b/>
        <sz val="11"/>
        <rFont val="Times New Roman"/>
        <family val="1"/>
        <charset val="204"/>
      </rPr>
      <t xml:space="preserve">Общий объем финансирования  </t>
    </r>
    <r>
      <rPr>
        <sz val="11"/>
        <rFont val="Times New Roman"/>
        <family val="1"/>
        <charset val="204"/>
      </rPr>
      <t>мероприятиия (межбюджетный тррансферт федерального бюджета , бюджета Санкт-Петербурга, не софинансируемые за счет средств федерального бюджета расходы Санкт-Петербурга, средства юридических лиц и пр.)</t>
    </r>
  </si>
  <si>
    <t>Консолидированный бюджет, в том числе:</t>
  </si>
  <si>
    <t xml:space="preserve">межбюджетный трансферт федерального бюджета </t>
  </si>
  <si>
    <r>
      <rPr>
        <b/>
        <sz val="11"/>
        <rFont val="Times New Roman"/>
        <family val="1"/>
        <charset val="204"/>
      </rPr>
      <t>Общий объем финансирования</t>
    </r>
    <r>
      <rPr>
        <sz val="11"/>
        <rFont val="Times New Roman"/>
        <family val="1"/>
        <charset val="204"/>
      </rPr>
      <t xml:space="preserve">  мероприятия (межбюджетный тррансферт федерального бюджета , бюджета Санкт-Петербурга, не софинансируемые за счет средств федерального бюджета расходы Санкт-Петербурга, средства юридических лиц и пр.)</t>
    </r>
  </si>
  <si>
    <t>Консолидированный бюджет, в то числе:</t>
  </si>
  <si>
    <t xml:space="preserve">бюджет Санкт-Петербурга </t>
  </si>
  <si>
    <t>Общий объем финансирования  мероприятия (межбюджетный тррансферт федерального бюджета , бюджета Санкт-Петербурга, не софинансируемые за счет средств федерального бюджета расходы Санкт-Петербурга, средства юридических лиц и пр.)</t>
  </si>
  <si>
    <r>
      <rPr>
        <b/>
        <sz val="11"/>
        <rFont val="Times New Roman"/>
        <family val="1"/>
        <charset val="204"/>
      </rPr>
      <t>Мероприятие 7.</t>
    </r>
    <r>
      <rPr>
        <sz val="11"/>
        <rFont val="Times New Roman"/>
        <family val="1"/>
        <charset val="204"/>
      </rPr>
      <t>Приобретение передвижных мобильных комплексов в медицинские организации для оказания медицинской помощи жителям сельских поселений и малых городов</t>
    </r>
  </si>
  <si>
    <r>
      <rPr>
        <b/>
        <sz val="11"/>
        <rFont val="Times New Roman"/>
        <family val="1"/>
        <charset val="204"/>
      </rPr>
      <t xml:space="preserve">Мероприятие 8. </t>
    </r>
    <r>
      <rPr>
        <sz val="11"/>
        <rFont val="Times New Roman"/>
        <family val="1"/>
        <charset val="204"/>
      </rPr>
      <t>Увеличение числа обучающихся
профессиональных образовательных организаций,
осуществляющих подготовку специалистов со средним
медицинским образованием, не менее чем на 30
процентов в год от имеющегося дефицита таких
специалистов</t>
    </r>
  </si>
  <si>
    <r>
      <rPr>
        <b/>
        <sz val="11"/>
        <rFont val="Times New Roman"/>
        <family val="1"/>
        <charset val="204"/>
      </rPr>
      <t>Мероприятие 9.</t>
    </r>
    <r>
      <rPr>
        <sz val="11"/>
        <rFont val="Times New Roman"/>
        <family val="1"/>
        <charset val="204"/>
      </rPr>
      <t xml:space="preserve"> Утверждение и поэтапное внедрение
отраслевой системы оплаты труда медицинских
работников</t>
    </r>
  </si>
  <si>
    <r>
      <rPr>
        <b/>
        <sz val="11"/>
        <rFont val="Times New Roman"/>
        <family val="1"/>
        <charset val="204"/>
      </rPr>
      <t xml:space="preserve">Мероприятие 10. </t>
    </r>
    <r>
      <rPr>
        <sz val="11"/>
        <rFont val="Times New Roman"/>
        <family val="1"/>
        <charset val="204"/>
      </rPr>
      <t>Принятие мер по укомплектованию
медицинских организаций, оказывающих первичную
медико-санитарную помощь, центральных районных и
районных больниц медицинскими работниками в
соответствии с целевыми показателями, указанными в
паспортах таких медицинских организаций</t>
    </r>
  </si>
  <si>
    <r>
      <rPr>
        <b/>
        <sz val="11"/>
        <rFont val="Times New Roman"/>
        <family val="1"/>
        <charset val="204"/>
      </rPr>
      <t>Мероприятие 11.</t>
    </r>
    <r>
      <rPr>
        <sz val="11"/>
        <rFont val="Times New Roman"/>
        <family val="1"/>
        <charset val="204"/>
      </rPr>
      <t xml:space="preserve"> Увеличение заявок на целевое
обучение врачей в соответствии с дефицитными
специальностями первичного звена здравоохранения</t>
    </r>
  </si>
  <si>
    <r>
      <rPr>
        <b/>
        <sz val="11"/>
        <rFont val="Times New Roman"/>
        <family val="1"/>
        <charset val="204"/>
      </rPr>
      <t xml:space="preserve">Мероприятие 12. </t>
    </r>
    <r>
      <rPr>
        <sz val="11"/>
        <rFont val="Times New Roman"/>
        <family val="1"/>
        <charset val="204"/>
      </rPr>
      <t>Увеличение числа обучающихся
профессиональных образовательных организаций,
осуществляющих подготовку специалистов со средним
медицинским образованием, не менее чем на 30
процентов в год от имеющегося дефицита таких
специалистов</t>
    </r>
  </si>
  <si>
    <r>
      <rPr>
        <b/>
        <sz val="11"/>
        <rFont val="Times New Roman"/>
        <family val="1"/>
        <charset val="204"/>
      </rPr>
      <t xml:space="preserve">Мероприятие 13. </t>
    </r>
    <r>
      <rPr>
        <sz val="11"/>
        <rFont val="Times New Roman"/>
        <family val="1"/>
        <charset val="204"/>
      </rPr>
      <t>Разработка и реализация
региональных мер стимулирования медицинских
работников в части предоставления единовременных
выплат, в том числе при переезде в сельскую
местность, рабочие поселки, поселки городского типа
и города с населением до 50 тыс. человек</t>
    </r>
  </si>
  <si>
    <r>
      <rPr>
        <b/>
        <sz val="11"/>
        <rFont val="Times New Roman"/>
        <family val="1"/>
        <charset val="204"/>
      </rPr>
      <t>Мероприятие 14.</t>
    </r>
    <r>
      <rPr>
        <sz val="11"/>
        <rFont val="Times New Roman"/>
        <family val="1"/>
        <charset val="204"/>
      </rPr>
      <t xml:space="preserve"> Разработка и реализация
региональных мер социальной поддержки
медицинских работников первичного звена
здравоохранения и скорой медицинской помощи,
медицинских работников центральных районных и
районных больниц, в том числе их приоритетное
обеспечение служебным жильем, использование иных
механизмов обеспечения жильем</t>
    </r>
  </si>
  <si>
    <r>
      <rPr>
        <b/>
        <sz val="11"/>
        <rFont val="Times New Roman"/>
        <family val="1"/>
        <charset val="204"/>
      </rPr>
      <t xml:space="preserve">Мероприятие 15. </t>
    </r>
    <r>
      <rPr>
        <sz val="11"/>
        <rFont val="Times New Roman"/>
        <family val="1"/>
        <charset val="204"/>
      </rPr>
      <t>Включение в показатели
эффективности деятельности руководителей
медицинских организаций показателей,
характеризующих обеспечение медицинских
организаций медицинскими работниками</t>
    </r>
  </si>
  <si>
    <r>
      <rPr>
        <b/>
        <sz val="11"/>
        <rFont val="Times New Roman"/>
        <family val="1"/>
        <charset val="204"/>
      </rPr>
      <t>Мероприятие 18.</t>
    </r>
    <r>
      <rPr>
        <sz val="11"/>
        <rFont val="Times New Roman"/>
        <family val="1"/>
        <charset val="204"/>
      </rPr>
      <t xml:space="preserve"> Внесение изменений в
территориальную программу государственных
гарантий бесплатного оказания гражданам
медицинской помощи в части введения
коэффициентов дифференциации для подушевого
норматива финансирования на прикрепившихся лиц
для медицинских организаций, расположенных в
сельской местности, рабочих поселках, поселках
городского типа и малых городах</t>
    </r>
  </si>
  <si>
    <r>
      <rPr>
        <b/>
        <sz val="11"/>
        <rFont val="Times New Roman"/>
        <family val="1"/>
        <charset val="204"/>
      </rPr>
      <t>Мероприятие 19.</t>
    </r>
    <r>
      <rPr>
        <sz val="11"/>
        <rFont val="Times New Roman"/>
        <family val="1"/>
        <charset val="204"/>
      </rPr>
      <t xml:space="preserve"> Стимулирование руководителей и
медицинских работников медицинских организаций
первичного звена здравоохранения внедряющих новую
модель оказания гражданам первичной медикосанитарной помощи</t>
    </r>
  </si>
  <si>
    <r>
      <rPr>
        <b/>
        <sz val="11"/>
        <rFont val="Times New Roman"/>
        <family val="1"/>
        <charset val="204"/>
      </rPr>
      <t>Мероприятие 20.</t>
    </r>
    <r>
      <rPr>
        <sz val="11"/>
        <rFont val="Times New Roman"/>
        <family val="1"/>
        <charset val="204"/>
      </rPr>
      <t xml:space="preserve"> Обеспечение бездефицитного
финансового обеспечения оказания медицинской
помощи в рамках территориальной программы
государственных гарантий бесплатного оказания
гражданам медицинской помощи, с учетом реализации
мероприятий региональной программы</t>
    </r>
  </si>
  <si>
    <r>
      <rPr>
        <b/>
        <sz val="11"/>
        <rFont val="Times New Roman"/>
        <family val="1"/>
        <charset val="204"/>
      </rPr>
      <t xml:space="preserve">Мероприятие 21. </t>
    </r>
    <r>
      <rPr>
        <sz val="11"/>
        <rFont val="Times New Roman"/>
        <family val="1"/>
        <charset val="204"/>
      </rPr>
      <t>Участие в реализации пилотного
проекта по вовлечению частных медицинских
организаций в оказание медико-социальных услуг
лицам в возрасте 65 лет и старше</t>
    </r>
  </si>
  <si>
    <r>
      <rPr>
        <b/>
        <sz val="11"/>
        <rFont val="Times New Roman"/>
        <family val="1"/>
        <charset val="204"/>
      </rPr>
      <t xml:space="preserve">Мероприятие 22. </t>
    </r>
    <r>
      <rPr>
        <sz val="11"/>
        <rFont val="Times New Roman"/>
        <family val="1"/>
        <charset val="204"/>
      </rPr>
      <t xml:space="preserve"> Обеспечение лекарственными
препаратами граждан, которые перенесли острое
нарушение мозгового кровообращения, инфаркт
миокарда и другие острые сердечно-сосудистые
заболевания или операции на сосудах и которые
получают медицинскую помощь в амбулаторных
условиях</t>
    </r>
  </si>
  <si>
    <t>22.2</t>
  </si>
  <si>
    <t>22.3</t>
  </si>
  <si>
    <r>
      <rPr>
        <b/>
        <sz val="11"/>
        <rFont val="Times New Roman"/>
        <family val="1"/>
        <charset val="204"/>
      </rPr>
      <t xml:space="preserve">Мероприятие 5. Оснащение 
транспортом </t>
    </r>
    <r>
      <rPr>
        <sz val="11"/>
        <rFont val="Times New Roman"/>
        <family val="1"/>
        <charset val="204"/>
      </rPr>
      <t>медицинских организаций,
оказывающих первичную медико-санитарную помощь,
центральных районных и районных больниц,
расположенных в сельской местности, поселках
городского типа и малых городах (с численностью
населения до 50 тыс. человек): автотранспорт для
доставки пациентов в медицинские организации,
автотранспорт для доставки медицинских работников
до места жительства пациентов, а также для перевозки
биологических материалов для исследований,
доставки лекарственных препаратов до жителей
отдаленных районов</t>
    </r>
  </si>
  <si>
    <t>Таблица № 3</t>
  </si>
  <si>
    <t>РЕСУРСНОЕ ОБЕСПЕЧЕНИЕ  
реализации Программы модернизации первичного звена здравоохранения Санкт-Петербурга на 2021-2025 годы
(мероприятия НЕ софинансируемые из средств федерального бюджета)</t>
  </si>
  <si>
    <t>Бюджет Санкт-Петербурга</t>
  </si>
  <si>
    <r>
      <t xml:space="preserve">Мероприятие 1. Осуществление нового
строительства (реконструкции) </t>
    </r>
    <r>
      <rPr>
        <sz val="11"/>
        <rFont val="Times New Roman"/>
        <family val="1"/>
        <charset val="204"/>
      </rPr>
      <t>(его завершение),
замены зданий в случае высокой степени износа,
наличия избыточных площадей медицинских
организаций и их обособленных структурных
подразделений, на базе которых оказывается первичная
медико-санитарная помощь (поликлиники,
поликлинические подразделения, амбулатории
отделения (центры) врача общей практики,
фельдшерско-акушерские и фельдшерские пункты), а
также зданий (отдельных зданий, комплексов зданий)
центральных районных и районных больниц</t>
    </r>
  </si>
  <si>
    <t>всего, из них:</t>
  </si>
  <si>
    <r>
      <t>Мероприятие 2. Осуществление капитального
ремонта</t>
    </r>
    <r>
      <rPr>
        <sz val="11"/>
        <rFont val="Times New Roman"/>
        <family val="1"/>
        <charset val="204"/>
      </rPr>
      <t xml:space="preserve"> зданий медицинских организаций и их
обособленных структурных подразделений, на базе
которых оказывается первичная медико-санитарная
помощь (поликлиники, поликлинические
подразделения, амбулатории отделения (центры) врача
общей практики, фельдшерско-акушерские и
фельдшерские пункты), а также зданий (отдельных
зданий, комплексов зданий) центральных районных и
районных больниц</t>
    </r>
  </si>
  <si>
    <r>
      <t xml:space="preserve">Мероприятие 3. Приобретение объектов
недвижимого имущества, </t>
    </r>
    <r>
      <rPr>
        <sz val="11"/>
        <rFont val="Times New Roman"/>
        <family val="1"/>
        <charset val="204"/>
      </rPr>
      <t>с даты ввода в
эксплуатацию которых прошло не более 5 лет, и
некапитальных строений, с даты завершения
строительства которых прошло не более 5 лет, а также
земельных участков, на которых они находятся, для
размещения медицинских организаций</t>
    </r>
  </si>
  <si>
    <r>
      <t xml:space="preserve">Мероприятие 4. Приобретение и монтаж
быстровозводимых модульных конструкций
</t>
    </r>
    <r>
      <rPr>
        <sz val="11"/>
        <rFont val="Times New Roman"/>
        <family val="1"/>
        <charset val="204"/>
      </rPr>
      <t>врачебных амбулаторий, центров (отделений) общей
врачебной практики (семейной медицины),
фельдшерско-акушерских пунктов, фельдшерских
здравпунктов</t>
    </r>
  </si>
  <si>
    <r>
      <t xml:space="preserve">Мероприятие 5. Оснащение автомобильным
транспортом </t>
    </r>
    <r>
      <rPr>
        <sz val="11"/>
        <rFont val="Times New Roman"/>
        <family val="1"/>
        <charset val="204"/>
      </rPr>
      <t>медицинских организаций, оказывающих
первичную медико-санитарную помощь, центральных
районных и районных больниц, расположенных в
сельской местности, поселках городского типа и малых
городах (с численностью населения до 50 тыс. человек):
автотранспорт для доставки пациентов в медицинские
организации, автотранспорт для доставки медицинских
работников до места жительства пациентов, а также для
перевозки биологических материалов для
исследований, доставки лекарственных препаратов до
жителей отдаленных районов</t>
    </r>
  </si>
  <si>
    <r>
      <t xml:space="preserve">Мероприятие 6. </t>
    </r>
    <r>
      <rPr>
        <sz val="11"/>
        <rFont val="Times New Roman"/>
        <family val="1"/>
        <charset val="204"/>
      </rPr>
      <t>С учетом паспортов медицинских
организаций приведение материально-технической базы
медицинских организаций, оказывающих первичную
медико-санитарную помощь взрослым и детям, их
обособленных структурных подразделений,
центральных районных и районных больниц в
соответствие с требованиями порядков оказания
медицинской помощи, их</t>
    </r>
    <r>
      <rPr>
        <b/>
        <sz val="11"/>
        <rFont val="Times New Roman"/>
        <family val="1"/>
        <charset val="204"/>
      </rPr>
      <t xml:space="preserve"> дооснащение и
переоснащение оборудованием </t>
    </r>
    <r>
      <rPr>
        <sz val="11"/>
        <rFont val="Times New Roman"/>
        <family val="1"/>
        <charset val="204"/>
      </rPr>
      <t>для оказания
медицинской помощи</t>
    </r>
  </si>
  <si>
    <t xml:space="preserve">РЕСУРСНОЕ ОБЕСПЕЧЕНИЕ                                                                                                                                                                                                                                                                                                                                           реализации программы модернизации первичного звена </t>
  </si>
  <si>
    <t>(мероприятия софинансируемые из средств резервного фонда Правительства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</si>
</sst>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20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1" fillId="0" borderId="1" xfId="0" applyFont="1" applyFill="1" applyBorder="1"/>
    <xf numFmtId="164" fontId="2" fillId="0" borderId="1" xfId="0" applyNumberFormat="1" applyFont="1" applyFill="1" applyBorder="1"/>
    <xf numFmtId="164" fontId="1" fillId="0" borderId="1" xfId="0" applyNumberFormat="1" applyFont="1" applyFill="1" applyBorder="1"/>
    <xf numFmtId="0" fontId="0" fillId="2" borderId="0" xfId="0" applyFill="1" applyAlignment="1">
      <alignment horizontal="left"/>
    </xf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1" fillId="2" borderId="1" xfId="0" applyFont="1" applyFill="1" applyBorder="1"/>
    <xf numFmtId="164" fontId="2" fillId="2" borderId="1" xfId="0" applyNumberFormat="1" applyFont="1" applyFill="1" applyBorder="1"/>
    <xf numFmtId="164" fontId="1" fillId="2" borderId="1" xfId="0" applyNumberFormat="1" applyFont="1" applyFill="1" applyBorder="1"/>
    <xf numFmtId="0" fontId="0" fillId="2" borderId="0" xfId="0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center" wrapText="1"/>
    </xf>
    <xf numFmtId="164" fontId="0" fillId="0" borderId="0" xfId="0" applyNumberFormat="1" applyFill="1"/>
    <xf numFmtId="49" fontId="1" fillId="0" borderId="2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1" fillId="2" borderId="4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9" fontId="0" fillId="0" borderId="0" xfId="1" applyFont="1" applyFill="1"/>
    <xf numFmtId="9" fontId="0" fillId="2" borderId="0" xfId="1" applyFont="1" applyFill="1"/>
    <xf numFmtId="164" fontId="1" fillId="2" borderId="0" xfId="0" applyNumberFormat="1" applyFont="1" applyFill="1" applyBorder="1"/>
    <xf numFmtId="165" fontId="0" fillId="0" borderId="0" xfId="1" applyNumberFormat="1" applyFont="1" applyFill="1"/>
    <xf numFmtId="165" fontId="0" fillId="2" borderId="0" xfId="1" applyNumberFormat="1" applyFont="1" applyFill="1"/>
    <xf numFmtId="0" fontId="12" fillId="0" borderId="1" xfId="0" applyFont="1" applyBorder="1" applyAlignment="1">
      <alignment horizontal="center" vertical="center" wrapText="1"/>
    </xf>
    <xf numFmtId="165" fontId="13" fillId="0" borderId="0" xfId="1" applyNumberFormat="1" applyFont="1" applyFill="1"/>
    <xf numFmtId="9" fontId="13" fillId="0" borderId="0" xfId="1" applyFont="1" applyFill="1"/>
    <xf numFmtId="165" fontId="13" fillId="2" borderId="0" xfId="1" applyNumberFormat="1" applyFont="1" applyFill="1"/>
    <xf numFmtId="9" fontId="13" fillId="2" borderId="0" xfId="1" applyFont="1" applyFill="1"/>
    <xf numFmtId="164" fontId="13" fillId="0" borderId="0" xfId="0" applyNumberFormat="1" applyFont="1" applyFill="1"/>
    <xf numFmtId="0" fontId="13" fillId="2" borderId="0" xfId="0" applyFont="1" applyFill="1"/>
    <xf numFmtId="0" fontId="13" fillId="0" borderId="0" xfId="0" applyFont="1" applyFill="1"/>
    <xf numFmtId="0" fontId="14" fillId="0" borderId="1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164" fontId="9" fillId="0" borderId="1" xfId="0" applyNumberFormat="1" applyFont="1" applyFill="1" applyBorder="1"/>
    <xf numFmtId="164" fontId="9" fillId="2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164" fontId="4" fillId="0" borderId="1" xfId="0" applyNumberFormat="1" applyFont="1" applyFill="1" applyBorder="1"/>
    <xf numFmtId="0" fontId="4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/>
    </xf>
    <xf numFmtId="164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5" fontId="11" fillId="0" borderId="0" xfId="1" applyNumberFormat="1" applyFont="1" applyFill="1"/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1"/>
  <sheetViews>
    <sheetView tabSelected="1" topLeftCell="A320" zoomScale="80" zoomScaleNormal="80" zoomScaleSheetLayoutView="80" workbookViewId="0">
      <selection activeCell="K328" sqref="K328"/>
    </sheetView>
  </sheetViews>
  <sheetFormatPr defaultRowHeight="15" x14ac:dyDescent="0.25"/>
  <cols>
    <col min="1" max="1" width="6.85546875" style="6" customWidth="1"/>
    <col min="2" max="2" width="51" style="2" customWidth="1"/>
    <col min="4" max="4" width="13.85546875" customWidth="1"/>
    <col min="5" max="5" width="15" customWidth="1"/>
    <col min="6" max="6" width="12.85546875" customWidth="1"/>
    <col min="7" max="7" width="16.140625" customWidth="1"/>
    <col min="8" max="8" width="14.28515625" bestFit="1" customWidth="1"/>
    <col min="9" max="9" width="16.7109375" style="1" customWidth="1"/>
    <col min="10" max="12" width="14.28515625" bestFit="1" customWidth="1"/>
    <col min="13" max="13" width="9.140625" style="1"/>
    <col min="14" max="14" width="16" style="1" customWidth="1"/>
    <col min="15" max="15" width="13.7109375" style="1" customWidth="1"/>
    <col min="16" max="16" width="18.42578125" style="33" customWidth="1"/>
    <col min="17" max="17" width="15.28515625" style="33" customWidth="1"/>
    <col min="18" max="18" width="11.5703125" style="1" customWidth="1"/>
    <col min="19" max="19" width="11.7109375" style="1" customWidth="1"/>
    <col min="20" max="20" width="12.85546875" style="1" customWidth="1"/>
    <col min="21" max="21" width="12" style="1" customWidth="1"/>
    <col min="22" max="22" width="14.85546875" style="1" customWidth="1"/>
    <col min="23" max="23" width="13.42578125" style="1" customWidth="1"/>
    <col min="24" max="24" width="14.5703125" style="1" customWidth="1"/>
    <col min="25" max="25" width="15.42578125" style="1" customWidth="1"/>
    <col min="26" max="27" width="9.140625" style="1"/>
    <col min="28" max="28" width="15.42578125" style="1" customWidth="1"/>
    <col min="29" max="16384" width="9.140625" style="1"/>
  </cols>
  <sheetData>
    <row r="1" spans="1:19" ht="72" customHeight="1" x14ac:dyDescent="0.25">
      <c r="B1" s="11"/>
      <c r="C1" s="11"/>
      <c r="D1" s="11"/>
      <c r="E1" s="11"/>
      <c r="F1" s="11"/>
      <c r="G1" s="11"/>
      <c r="H1" s="11"/>
      <c r="I1" s="20"/>
      <c r="J1" s="104" t="s">
        <v>100</v>
      </c>
      <c r="K1" s="104"/>
      <c r="L1" s="104"/>
    </row>
    <row r="2" spans="1:19" ht="39" customHeight="1" x14ac:dyDescent="0.25">
      <c r="A2" s="105" t="s">
        <v>77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9" ht="15" customHeight="1" x14ac:dyDescent="0.25">
      <c r="A3" s="106" t="s">
        <v>13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9" ht="15" customHeight="1" x14ac:dyDescent="0.25">
      <c r="A4" s="106" t="s">
        <v>89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9" ht="15.75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9" t="s">
        <v>94</v>
      </c>
    </row>
    <row r="6" spans="1:19" ht="24.75" customHeight="1" x14ac:dyDescent="0.25">
      <c r="A6" s="108" t="s">
        <v>8</v>
      </c>
      <c r="B6" s="109" t="s">
        <v>0</v>
      </c>
      <c r="C6" s="109" t="s">
        <v>81</v>
      </c>
      <c r="D6" s="109"/>
      <c r="E6" s="109"/>
      <c r="F6" s="109"/>
      <c r="G6" s="109" t="s">
        <v>82</v>
      </c>
      <c r="H6" s="109"/>
      <c r="I6" s="109"/>
      <c r="J6" s="109"/>
      <c r="K6" s="109"/>
      <c r="L6" s="109"/>
    </row>
    <row r="7" spans="1:19" ht="51.75" customHeight="1" x14ac:dyDescent="0.25">
      <c r="A7" s="108"/>
      <c r="B7" s="109"/>
      <c r="C7" s="28" t="s">
        <v>1</v>
      </c>
      <c r="D7" s="28" t="s">
        <v>12</v>
      </c>
      <c r="E7" s="28" t="s">
        <v>2</v>
      </c>
      <c r="F7" s="28" t="s">
        <v>3</v>
      </c>
      <c r="G7" s="28" t="s">
        <v>83</v>
      </c>
      <c r="H7" s="28" t="s">
        <v>84</v>
      </c>
      <c r="I7" s="28" t="s">
        <v>85</v>
      </c>
      <c r="J7" s="28" t="s">
        <v>86</v>
      </c>
      <c r="K7" s="28" t="s">
        <v>87</v>
      </c>
      <c r="L7" s="28" t="s">
        <v>88</v>
      </c>
      <c r="N7" s="32"/>
      <c r="O7" s="32"/>
      <c r="P7" s="38"/>
      <c r="Q7" s="38"/>
      <c r="R7" s="33"/>
      <c r="S7" s="33"/>
    </row>
    <row r="8" spans="1:19" x14ac:dyDescent="0.25">
      <c r="A8" s="26">
        <v>1</v>
      </c>
      <c r="B8" s="27">
        <v>2</v>
      </c>
      <c r="C8" s="102">
        <v>3</v>
      </c>
      <c r="D8" s="102"/>
      <c r="E8" s="102"/>
      <c r="F8" s="102"/>
      <c r="G8" s="26">
        <v>4</v>
      </c>
      <c r="H8" s="26">
        <v>5</v>
      </c>
      <c r="I8" s="26">
        <v>6</v>
      </c>
      <c r="J8" s="26">
        <v>7</v>
      </c>
      <c r="K8" s="26">
        <v>8</v>
      </c>
      <c r="L8" s="26">
        <v>9</v>
      </c>
      <c r="P8" s="39"/>
      <c r="Q8" s="40"/>
      <c r="R8" s="33"/>
      <c r="S8" s="33"/>
    </row>
    <row r="9" spans="1:19" ht="90" x14ac:dyDescent="0.25">
      <c r="A9" s="61"/>
      <c r="B9" s="29" t="s">
        <v>107</v>
      </c>
      <c r="C9" s="49" t="s">
        <v>4</v>
      </c>
      <c r="D9" s="49" t="s">
        <v>4</v>
      </c>
      <c r="E9" s="49" t="s">
        <v>4</v>
      </c>
      <c r="F9" s="49" t="s">
        <v>4</v>
      </c>
      <c r="G9" s="50">
        <f t="shared" ref="G9" si="0">SUM(H9:L9)</f>
        <v>0</v>
      </c>
      <c r="H9" s="50">
        <v>0</v>
      </c>
      <c r="I9" s="50">
        <v>0</v>
      </c>
      <c r="J9" s="50">
        <v>0</v>
      </c>
      <c r="K9" s="51">
        <v>0</v>
      </c>
      <c r="L9" s="51">
        <v>0</v>
      </c>
      <c r="P9" s="39"/>
      <c r="Q9" s="40"/>
      <c r="R9" s="33"/>
      <c r="S9" s="33"/>
    </row>
    <row r="10" spans="1:19" s="17" customFormat="1" ht="30" x14ac:dyDescent="0.25">
      <c r="A10" s="18"/>
      <c r="B10" s="48" t="s">
        <v>101</v>
      </c>
      <c r="C10" s="49" t="s">
        <v>4</v>
      </c>
      <c r="D10" s="49" t="s">
        <v>4</v>
      </c>
      <c r="E10" s="49" t="s">
        <v>4</v>
      </c>
      <c r="F10" s="49" t="s">
        <v>4</v>
      </c>
      <c r="G10" s="50">
        <v>3823056.3</v>
      </c>
      <c r="H10" s="50">
        <v>3823056.3</v>
      </c>
      <c r="I10" s="50">
        <v>3558317.8</v>
      </c>
      <c r="J10" s="51">
        <f>SUM(J11+J12)</f>
        <v>3823056.3</v>
      </c>
      <c r="K10" s="51">
        <f>K34+K83</f>
        <v>5397496.9000000004</v>
      </c>
      <c r="L10" s="51">
        <f>G10+H10+I10+J10+K10</f>
        <v>20424983.600000001</v>
      </c>
      <c r="M10" s="1"/>
      <c r="N10" s="43"/>
      <c r="O10" s="43"/>
      <c r="P10" s="41"/>
      <c r="Q10" s="42"/>
      <c r="R10" s="34"/>
      <c r="S10" s="34"/>
    </row>
    <row r="11" spans="1:19" x14ac:dyDescent="0.25">
      <c r="A11" s="9"/>
      <c r="B11" s="52" t="s">
        <v>102</v>
      </c>
      <c r="C11" s="53" t="s">
        <v>4</v>
      </c>
      <c r="D11" s="53" t="s">
        <v>4</v>
      </c>
      <c r="E11" s="53" t="s">
        <v>4</v>
      </c>
      <c r="F11" s="53" t="s">
        <v>4</v>
      </c>
      <c r="G11" s="50">
        <v>1849595.3</v>
      </c>
      <c r="H11" s="50">
        <v>1849595.3</v>
      </c>
      <c r="I11" s="50">
        <v>1721515.7000000002</v>
      </c>
      <c r="J11" s="51">
        <v>1653451.7</v>
      </c>
      <c r="K11" s="51">
        <f>K35+K84</f>
        <v>2467129.5</v>
      </c>
      <c r="L11" s="51">
        <f>G11+H11+I11+J11+K11</f>
        <v>9541287.5</v>
      </c>
      <c r="N11" s="43"/>
      <c r="O11" s="43"/>
      <c r="P11" s="41"/>
      <c r="Q11" s="41"/>
      <c r="R11" s="33"/>
      <c r="S11" s="33"/>
    </row>
    <row r="12" spans="1:19" s="45" customFormat="1" x14ac:dyDescent="0.25">
      <c r="A12" s="46"/>
      <c r="B12" s="52" t="s">
        <v>9</v>
      </c>
      <c r="C12" s="53" t="s">
        <v>4</v>
      </c>
      <c r="D12" s="53" t="s">
        <v>4</v>
      </c>
      <c r="E12" s="53" t="s">
        <v>4</v>
      </c>
      <c r="F12" s="53" t="s">
        <v>4</v>
      </c>
      <c r="G12" s="50">
        <v>1973461</v>
      </c>
      <c r="H12" s="50">
        <v>1973461</v>
      </c>
      <c r="I12" s="50">
        <v>1836802.1</v>
      </c>
      <c r="J12" s="51">
        <v>2169604.6</v>
      </c>
      <c r="K12" s="51">
        <f>K36+K85</f>
        <v>2930367.4000000004</v>
      </c>
      <c r="L12" s="51">
        <f>G12+H12+I12+J12+K12</f>
        <v>10883696.1</v>
      </c>
      <c r="N12" s="47"/>
      <c r="O12" s="47"/>
      <c r="P12" s="41"/>
      <c r="Q12" s="41"/>
      <c r="R12" s="40"/>
      <c r="S12" s="40"/>
    </row>
    <row r="13" spans="1:19" ht="90" x14ac:dyDescent="0.25">
      <c r="A13" s="8"/>
      <c r="B13" s="52" t="s">
        <v>103</v>
      </c>
      <c r="C13" s="53" t="s">
        <v>4</v>
      </c>
      <c r="D13" s="53" t="s">
        <v>4</v>
      </c>
      <c r="E13" s="53" t="s">
        <v>4</v>
      </c>
      <c r="F13" s="53" t="s">
        <v>4</v>
      </c>
      <c r="G13" s="50">
        <v>0</v>
      </c>
      <c r="H13" s="50">
        <v>71813.2</v>
      </c>
      <c r="I13" s="50">
        <v>0</v>
      </c>
      <c r="J13" s="50">
        <v>0</v>
      </c>
      <c r="K13" s="51">
        <v>0</v>
      </c>
      <c r="L13" s="51">
        <v>71813.2</v>
      </c>
      <c r="N13" s="21"/>
      <c r="O13" s="21"/>
      <c r="R13" s="33"/>
      <c r="S13" s="33"/>
    </row>
    <row r="14" spans="1:19" ht="90" x14ac:dyDescent="0.25">
      <c r="A14" s="8"/>
      <c r="B14" s="52" t="s">
        <v>104</v>
      </c>
      <c r="C14" s="53" t="s">
        <v>4</v>
      </c>
      <c r="D14" s="53" t="s">
        <v>4</v>
      </c>
      <c r="E14" s="53" t="s">
        <v>4</v>
      </c>
      <c r="F14" s="53" t="s">
        <v>4</v>
      </c>
      <c r="G14" s="50">
        <v>0</v>
      </c>
      <c r="H14" s="50">
        <v>76622.600000000006</v>
      </c>
      <c r="I14" s="50">
        <v>0</v>
      </c>
      <c r="J14" s="50">
        <v>0</v>
      </c>
      <c r="K14" s="51">
        <v>0</v>
      </c>
      <c r="L14" s="51">
        <v>76622.600000000006</v>
      </c>
      <c r="N14" s="21"/>
      <c r="O14" s="21"/>
    </row>
    <row r="15" spans="1:19" ht="29.25" x14ac:dyDescent="0.25">
      <c r="A15" s="110"/>
      <c r="B15" s="65" t="s">
        <v>105</v>
      </c>
      <c r="C15" s="53" t="s">
        <v>4</v>
      </c>
      <c r="D15" s="53" t="s">
        <v>4</v>
      </c>
      <c r="E15" s="53" t="s">
        <v>4</v>
      </c>
      <c r="F15" s="53" t="s">
        <v>4</v>
      </c>
      <c r="G15" s="50">
        <f t="shared" ref="G15:G16" si="1">SUM(H15:L15)</f>
        <v>0</v>
      </c>
      <c r="H15" s="50">
        <v>0</v>
      </c>
      <c r="I15" s="50">
        <v>0</v>
      </c>
      <c r="J15" s="50">
        <v>0</v>
      </c>
      <c r="K15" s="51">
        <v>0</v>
      </c>
      <c r="L15" s="51">
        <v>0</v>
      </c>
      <c r="N15" s="21"/>
      <c r="O15" s="21"/>
    </row>
    <row r="16" spans="1:19" x14ac:dyDescent="0.25">
      <c r="A16" s="111"/>
      <c r="B16" s="52" t="s">
        <v>106</v>
      </c>
      <c r="C16" s="53" t="s">
        <v>4</v>
      </c>
      <c r="D16" s="53" t="s">
        <v>4</v>
      </c>
      <c r="E16" s="53" t="s">
        <v>4</v>
      </c>
      <c r="F16" s="53" t="s">
        <v>4</v>
      </c>
      <c r="G16" s="50">
        <f t="shared" si="1"/>
        <v>0</v>
      </c>
      <c r="H16" s="50">
        <v>0</v>
      </c>
      <c r="I16" s="50">
        <v>0</v>
      </c>
      <c r="J16" s="50">
        <v>0</v>
      </c>
      <c r="K16" s="51">
        <v>0</v>
      </c>
      <c r="L16" s="51">
        <v>0</v>
      </c>
      <c r="N16" s="21"/>
      <c r="O16" s="21"/>
    </row>
    <row r="17" spans="1:14" ht="30" x14ac:dyDescent="0.25">
      <c r="A17" s="111"/>
      <c r="B17" s="52" t="s">
        <v>10</v>
      </c>
      <c r="C17" s="53" t="s">
        <v>4</v>
      </c>
      <c r="D17" s="53" t="s">
        <v>4</v>
      </c>
      <c r="E17" s="53" t="s">
        <v>4</v>
      </c>
      <c r="F17" s="53" t="s">
        <v>4</v>
      </c>
      <c r="G17" s="50">
        <f t="shared" ref="G17:G19" si="2">SUM(H17:L17)</f>
        <v>0</v>
      </c>
      <c r="H17" s="50">
        <v>0</v>
      </c>
      <c r="I17" s="50">
        <v>0</v>
      </c>
      <c r="J17" s="50">
        <v>0</v>
      </c>
      <c r="K17" s="51">
        <v>0</v>
      </c>
      <c r="L17" s="51">
        <v>0</v>
      </c>
      <c r="N17" s="21"/>
    </row>
    <row r="18" spans="1:14" x14ac:dyDescent="0.25">
      <c r="A18" s="111"/>
      <c r="B18" s="52" t="s">
        <v>6</v>
      </c>
      <c r="C18" s="53"/>
      <c r="D18" s="53"/>
      <c r="E18" s="53"/>
      <c r="F18" s="53"/>
      <c r="G18" s="50"/>
      <c r="H18" s="50"/>
      <c r="I18" s="50"/>
      <c r="J18" s="50"/>
      <c r="K18" s="51"/>
      <c r="L18" s="51"/>
      <c r="N18" s="21"/>
    </row>
    <row r="19" spans="1:14" x14ac:dyDescent="0.25">
      <c r="A19" s="112"/>
      <c r="B19" s="52" t="s">
        <v>7</v>
      </c>
      <c r="C19" s="53" t="s">
        <v>4</v>
      </c>
      <c r="D19" s="53" t="s">
        <v>4</v>
      </c>
      <c r="E19" s="53" t="s">
        <v>4</v>
      </c>
      <c r="F19" s="53" t="s">
        <v>4</v>
      </c>
      <c r="G19" s="50">
        <f t="shared" si="2"/>
        <v>0</v>
      </c>
      <c r="H19" s="50">
        <v>0</v>
      </c>
      <c r="I19" s="50">
        <v>0</v>
      </c>
      <c r="J19" s="50">
        <v>0</v>
      </c>
      <c r="K19" s="51">
        <v>0</v>
      </c>
      <c r="L19" s="51">
        <v>0</v>
      </c>
    </row>
    <row r="20" spans="1:14" ht="187.5" customHeight="1" x14ac:dyDescent="0.25">
      <c r="A20" s="25">
        <v>1</v>
      </c>
      <c r="B20" s="52" t="s">
        <v>96</v>
      </c>
      <c r="C20" s="53" t="s">
        <v>4</v>
      </c>
      <c r="D20" s="53" t="s">
        <v>4</v>
      </c>
      <c r="E20" s="53" t="s">
        <v>4</v>
      </c>
      <c r="F20" s="53" t="s">
        <v>4</v>
      </c>
      <c r="G20" s="53" t="s">
        <v>4</v>
      </c>
      <c r="H20" s="53" t="s">
        <v>4</v>
      </c>
      <c r="I20" s="53" t="s">
        <v>4</v>
      </c>
      <c r="J20" s="53" t="s">
        <v>4</v>
      </c>
      <c r="K20" s="49" t="s">
        <v>4</v>
      </c>
      <c r="L20" s="49" t="s">
        <v>4</v>
      </c>
    </row>
    <row r="21" spans="1:14" ht="92.25" customHeight="1" x14ac:dyDescent="0.25">
      <c r="A21" s="10" t="s">
        <v>14</v>
      </c>
      <c r="B21" s="52" t="s">
        <v>108</v>
      </c>
      <c r="C21" s="53" t="s">
        <v>4</v>
      </c>
      <c r="D21" s="53" t="s">
        <v>4</v>
      </c>
      <c r="E21" s="53" t="s">
        <v>4</v>
      </c>
      <c r="F21" s="53" t="s">
        <v>4</v>
      </c>
      <c r="G21" s="50">
        <f t="shared" ref="G21:G26" si="3">SUM(H21:L21)</f>
        <v>0</v>
      </c>
      <c r="H21" s="50">
        <v>0</v>
      </c>
      <c r="I21" s="50">
        <v>0</v>
      </c>
      <c r="J21" s="50">
        <v>0</v>
      </c>
      <c r="K21" s="51">
        <v>0</v>
      </c>
      <c r="L21" s="51">
        <v>0</v>
      </c>
    </row>
    <row r="22" spans="1:14" ht="27.75" customHeight="1" x14ac:dyDescent="0.25">
      <c r="A22" s="98" t="s">
        <v>15</v>
      </c>
      <c r="B22" s="65" t="s">
        <v>109</v>
      </c>
      <c r="C22" s="53" t="s">
        <v>4</v>
      </c>
      <c r="D22" s="53" t="s">
        <v>4</v>
      </c>
      <c r="E22" s="53" t="s">
        <v>4</v>
      </c>
      <c r="F22" s="53" t="s">
        <v>4</v>
      </c>
      <c r="G22" s="50">
        <f t="shared" si="3"/>
        <v>0</v>
      </c>
      <c r="H22" s="50">
        <v>0</v>
      </c>
      <c r="I22" s="50">
        <v>0</v>
      </c>
      <c r="J22" s="50">
        <v>0</v>
      </c>
      <c r="K22" s="51">
        <v>0</v>
      </c>
      <c r="L22" s="51">
        <v>0</v>
      </c>
    </row>
    <row r="23" spans="1:14" ht="18" customHeight="1" x14ac:dyDescent="0.25">
      <c r="A23" s="88"/>
      <c r="B23" s="52" t="s">
        <v>110</v>
      </c>
      <c r="C23" s="53" t="s">
        <v>4</v>
      </c>
      <c r="D23" s="53" t="s">
        <v>4</v>
      </c>
      <c r="E23" s="53" t="s">
        <v>4</v>
      </c>
      <c r="F23" s="53" t="s">
        <v>4</v>
      </c>
      <c r="G23" s="50">
        <f t="shared" si="3"/>
        <v>0</v>
      </c>
      <c r="H23" s="50">
        <v>0</v>
      </c>
      <c r="I23" s="50">
        <v>0</v>
      </c>
      <c r="J23" s="50">
        <v>0</v>
      </c>
      <c r="K23" s="51">
        <v>0</v>
      </c>
      <c r="L23" s="51">
        <v>0</v>
      </c>
    </row>
    <row r="24" spans="1:14" ht="18" customHeight="1" x14ac:dyDescent="0.25">
      <c r="A24" s="88"/>
      <c r="B24" s="52" t="s">
        <v>11</v>
      </c>
      <c r="C24" s="53" t="s">
        <v>4</v>
      </c>
      <c r="D24" s="53" t="s">
        <v>4</v>
      </c>
      <c r="E24" s="53" t="s">
        <v>4</v>
      </c>
      <c r="F24" s="53" t="s">
        <v>4</v>
      </c>
      <c r="G24" s="50">
        <f t="shared" si="3"/>
        <v>0</v>
      </c>
      <c r="H24" s="50">
        <v>0</v>
      </c>
      <c r="I24" s="50">
        <v>0</v>
      </c>
      <c r="J24" s="50">
        <v>0</v>
      </c>
      <c r="K24" s="51">
        <v>0</v>
      </c>
      <c r="L24" s="51">
        <v>0</v>
      </c>
    </row>
    <row r="25" spans="1:14" ht="83.25" customHeight="1" x14ac:dyDescent="0.25">
      <c r="A25" s="88"/>
      <c r="B25" s="52" t="s">
        <v>103</v>
      </c>
      <c r="C25" s="53" t="s">
        <v>4</v>
      </c>
      <c r="D25" s="53" t="s">
        <v>4</v>
      </c>
      <c r="E25" s="53" t="s">
        <v>4</v>
      </c>
      <c r="F25" s="53" t="s">
        <v>4</v>
      </c>
      <c r="G25" s="50">
        <f t="shared" si="3"/>
        <v>0</v>
      </c>
      <c r="H25" s="50">
        <v>0</v>
      </c>
      <c r="I25" s="50">
        <v>0</v>
      </c>
      <c r="J25" s="50">
        <v>0</v>
      </c>
      <c r="K25" s="51">
        <v>0</v>
      </c>
      <c r="L25" s="51">
        <v>0</v>
      </c>
    </row>
    <row r="26" spans="1:14" ht="87.75" customHeight="1" x14ac:dyDescent="0.25">
      <c r="A26" s="89"/>
      <c r="B26" s="52" t="s">
        <v>104</v>
      </c>
      <c r="C26" s="53" t="s">
        <v>4</v>
      </c>
      <c r="D26" s="53" t="s">
        <v>4</v>
      </c>
      <c r="E26" s="53" t="s">
        <v>4</v>
      </c>
      <c r="F26" s="53" t="s">
        <v>4</v>
      </c>
      <c r="G26" s="50">
        <f t="shared" si="3"/>
        <v>0</v>
      </c>
      <c r="H26" s="50">
        <v>0</v>
      </c>
      <c r="I26" s="50">
        <v>0</v>
      </c>
      <c r="J26" s="50">
        <v>0</v>
      </c>
      <c r="K26" s="51">
        <v>0</v>
      </c>
      <c r="L26" s="51">
        <v>0</v>
      </c>
    </row>
    <row r="27" spans="1:14" ht="39.75" customHeight="1" x14ac:dyDescent="0.25">
      <c r="A27" s="98" t="s">
        <v>16</v>
      </c>
      <c r="B27" s="65" t="s">
        <v>105</v>
      </c>
      <c r="C27" s="53" t="s">
        <v>4</v>
      </c>
      <c r="D27" s="53" t="s">
        <v>4</v>
      </c>
      <c r="E27" s="53" t="s">
        <v>4</v>
      </c>
      <c r="F27" s="53" t="s">
        <v>4</v>
      </c>
      <c r="G27" s="50">
        <f t="shared" ref="G27:G31" si="4">SUM(H27:L27)</f>
        <v>0</v>
      </c>
      <c r="H27" s="50">
        <v>0</v>
      </c>
      <c r="I27" s="50">
        <v>0</v>
      </c>
      <c r="J27" s="50">
        <v>0</v>
      </c>
      <c r="K27" s="51">
        <v>0</v>
      </c>
      <c r="L27" s="51">
        <v>0</v>
      </c>
    </row>
    <row r="28" spans="1:14" ht="25.5" customHeight="1" x14ac:dyDescent="0.25">
      <c r="A28" s="88"/>
      <c r="B28" s="52" t="s">
        <v>106</v>
      </c>
      <c r="C28" s="53" t="s">
        <v>4</v>
      </c>
      <c r="D28" s="53" t="s">
        <v>4</v>
      </c>
      <c r="E28" s="53" t="s">
        <v>4</v>
      </c>
      <c r="F28" s="53" t="s">
        <v>4</v>
      </c>
      <c r="G28" s="50">
        <f t="shared" si="4"/>
        <v>0</v>
      </c>
      <c r="H28" s="50">
        <v>0</v>
      </c>
      <c r="I28" s="50">
        <v>0</v>
      </c>
      <c r="J28" s="50">
        <v>0</v>
      </c>
      <c r="K28" s="51">
        <v>0</v>
      </c>
      <c r="L28" s="51">
        <v>0</v>
      </c>
    </row>
    <row r="29" spans="1:14" ht="30" customHeight="1" x14ac:dyDescent="0.25">
      <c r="A29" s="88"/>
      <c r="B29" s="52" t="s">
        <v>10</v>
      </c>
      <c r="C29" s="53" t="s">
        <v>4</v>
      </c>
      <c r="D29" s="53" t="s">
        <v>4</v>
      </c>
      <c r="E29" s="53" t="s">
        <v>4</v>
      </c>
      <c r="F29" s="53" t="s">
        <v>4</v>
      </c>
      <c r="G29" s="50">
        <f t="shared" si="4"/>
        <v>0</v>
      </c>
      <c r="H29" s="50">
        <v>0</v>
      </c>
      <c r="I29" s="50">
        <v>0</v>
      </c>
      <c r="J29" s="50">
        <v>0</v>
      </c>
      <c r="K29" s="51">
        <v>0</v>
      </c>
      <c r="L29" s="51">
        <v>0</v>
      </c>
    </row>
    <row r="30" spans="1:14" ht="36" customHeight="1" x14ac:dyDescent="0.25">
      <c r="A30" s="88"/>
      <c r="B30" s="52" t="s">
        <v>6</v>
      </c>
      <c r="C30" s="53" t="s">
        <v>4</v>
      </c>
      <c r="D30" s="53" t="s">
        <v>4</v>
      </c>
      <c r="E30" s="53" t="s">
        <v>4</v>
      </c>
      <c r="F30" s="53" t="s">
        <v>4</v>
      </c>
      <c r="G30" s="50">
        <f t="shared" si="4"/>
        <v>0</v>
      </c>
      <c r="H30" s="50">
        <v>0</v>
      </c>
      <c r="I30" s="50">
        <v>0</v>
      </c>
      <c r="J30" s="50">
        <v>0</v>
      </c>
      <c r="K30" s="51">
        <v>0</v>
      </c>
      <c r="L30" s="51">
        <v>0</v>
      </c>
    </row>
    <row r="31" spans="1:14" ht="26.25" customHeight="1" x14ac:dyDescent="0.25">
      <c r="A31" s="89"/>
      <c r="B31" s="52" t="s">
        <v>7</v>
      </c>
      <c r="C31" s="53" t="s">
        <v>4</v>
      </c>
      <c r="D31" s="53" t="s">
        <v>4</v>
      </c>
      <c r="E31" s="53" t="s">
        <v>4</v>
      </c>
      <c r="F31" s="53" t="s">
        <v>4</v>
      </c>
      <c r="G31" s="50">
        <f t="shared" si="4"/>
        <v>0</v>
      </c>
      <c r="H31" s="50">
        <v>0</v>
      </c>
      <c r="I31" s="50">
        <v>0</v>
      </c>
      <c r="J31" s="50">
        <v>0</v>
      </c>
      <c r="K31" s="51">
        <v>0</v>
      </c>
      <c r="L31" s="51">
        <v>0</v>
      </c>
    </row>
    <row r="32" spans="1:14" ht="150.75" customHeight="1" x14ac:dyDescent="0.25">
      <c r="A32" s="25">
        <v>2</v>
      </c>
      <c r="B32" s="52" t="s">
        <v>97</v>
      </c>
      <c r="C32" s="53" t="s">
        <v>4</v>
      </c>
      <c r="D32" s="53" t="s">
        <v>4</v>
      </c>
      <c r="E32" s="53" t="s">
        <v>4</v>
      </c>
      <c r="F32" s="53" t="s">
        <v>4</v>
      </c>
      <c r="G32" s="53" t="s">
        <v>4</v>
      </c>
      <c r="H32" s="53" t="s">
        <v>4</v>
      </c>
      <c r="I32" s="53" t="s">
        <v>4</v>
      </c>
      <c r="J32" s="53" t="s">
        <v>4</v>
      </c>
      <c r="K32" s="49" t="s">
        <v>4</v>
      </c>
      <c r="L32" s="49" t="s">
        <v>4</v>
      </c>
      <c r="N32" s="21"/>
    </row>
    <row r="33" spans="1:19" ht="83.25" customHeight="1" x14ac:dyDescent="0.25">
      <c r="A33" s="60" t="s">
        <v>17</v>
      </c>
      <c r="B33" s="52" t="s">
        <v>111</v>
      </c>
      <c r="C33" s="53" t="s">
        <v>4</v>
      </c>
      <c r="D33" s="53" t="s">
        <v>4</v>
      </c>
      <c r="E33" s="53" t="s">
        <v>4</v>
      </c>
      <c r="F33" s="53" t="s">
        <v>4</v>
      </c>
      <c r="G33" s="53" t="s">
        <v>4</v>
      </c>
      <c r="H33" s="53" t="s">
        <v>4</v>
      </c>
      <c r="I33" s="53" t="s">
        <v>4</v>
      </c>
      <c r="J33" s="53" t="s">
        <v>4</v>
      </c>
      <c r="K33" s="49" t="s">
        <v>4</v>
      </c>
      <c r="L33" s="49" t="s">
        <v>4</v>
      </c>
      <c r="N33" s="21"/>
    </row>
    <row r="34" spans="1:19" s="17" customFormat="1" x14ac:dyDescent="0.25">
      <c r="A34" s="98" t="s">
        <v>18</v>
      </c>
      <c r="B34" s="66" t="s">
        <v>112</v>
      </c>
      <c r="C34" s="49" t="s">
        <v>4</v>
      </c>
      <c r="D34" s="49" t="s">
        <v>4</v>
      </c>
      <c r="E34" s="49" t="s">
        <v>4</v>
      </c>
      <c r="F34" s="49" t="s">
        <v>4</v>
      </c>
      <c r="G34" s="54">
        <v>1263514.3999999999</v>
      </c>
      <c r="H34" s="54">
        <v>1420342.6</v>
      </c>
      <c r="I34" s="54">
        <v>1709580.7</v>
      </c>
      <c r="J34" s="58">
        <v>1685860.9</v>
      </c>
      <c r="K34" s="58">
        <v>848214.7</v>
      </c>
      <c r="L34" s="51">
        <f>G34+H34+I34+J34+K34</f>
        <v>6927513.2999999998</v>
      </c>
      <c r="N34" s="23"/>
      <c r="O34" s="23"/>
      <c r="P34" s="34"/>
      <c r="Q34" s="34"/>
      <c r="R34" s="34"/>
    </row>
    <row r="35" spans="1:19" s="44" customFormat="1" x14ac:dyDescent="0.25">
      <c r="A35" s="88"/>
      <c r="B35" s="48" t="s">
        <v>110</v>
      </c>
      <c r="C35" s="55">
        <v>816</v>
      </c>
      <c r="D35" s="56" t="s">
        <v>90</v>
      </c>
      <c r="E35" s="57" t="s">
        <v>91</v>
      </c>
      <c r="F35" s="57">
        <v>600</v>
      </c>
      <c r="G35" s="54">
        <v>611288.5</v>
      </c>
      <c r="H35" s="54">
        <v>687162</v>
      </c>
      <c r="I35" s="54">
        <v>827096.3</v>
      </c>
      <c r="J35" s="58">
        <v>729126</v>
      </c>
      <c r="K35" s="58">
        <v>387708.5</v>
      </c>
      <c r="L35" s="51">
        <f t="shared" ref="L35" si="5">G35+H35+I35+J35+K35</f>
        <v>3242381.3</v>
      </c>
      <c r="N35" s="41"/>
      <c r="O35" s="41"/>
      <c r="P35" s="42"/>
      <c r="Q35" s="42"/>
      <c r="R35" s="42"/>
      <c r="S35" s="42"/>
    </row>
    <row r="36" spans="1:19" s="17" customFormat="1" ht="23.25" customHeight="1" x14ac:dyDescent="0.25">
      <c r="A36" s="88"/>
      <c r="B36" s="48" t="s">
        <v>113</v>
      </c>
      <c r="C36" s="55">
        <v>816</v>
      </c>
      <c r="D36" s="56" t="s">
        <v>90</v>
      </c>
      <c r="E36" s="57" t="s">
        <v>91</v>
      </c>
      <c r="F36" s="57">
        <v>600</v>
      </c>
      <c r="G36" s="54">
        <v>652225.9</v>
      </c>
      <c r="H36" s="54">
        <v>733180.6</v>
      </c>
      <c r="I36" s="54">
        <v>882484.4</v>
      </c>
      <c r="J36" s="58">
        <v>956734.9</v>
      </c>
      <c r="K36" s="58">
        <v>460506.2</v>
      </c>
      <c r="L36" s="51">
        <f>G36+H36+I36+J36+K36</f>
        <v>3685132</v>
      </c>
      <c r="N36" s="37"/>
      <c r="O36" s="37"/>
      <c r="P36" s="34"/>
      <c r="Q36" s="34"/>
      <c r="R36" s="34"/>
      <c r="S36" s="34"/>
    </row>
    <row r="37" spans="1:19" ht="23.25" customHeight="1" x14ac:dyDescent="0.25">
      <c r="A37" s="88"/>
      <c r="B37" s="52" t="s">
        <v>5</v>
      </c>
      <c r="C37" s="49" t="s">
        <v>4</v>
      </c>
      <c r="D37" s="49" t="s">
        <v>4</v>
      </c>
      <c r="E37" s="49" t="s">
        <v>4</v>
      </c>
      <c r="F37" s="49" t="s">
        <v>4</v>
      </c>
      <c r="G37" s="54">
        <f t="shared" ref="G37:G44" si="6">SUM(H37:L37)</f>
        <v>0</v>
      </c>
      <c r="H37" s="54">
        <v>0</v>
      </c>
      <c r="I37" s="54">
        <v>0</v>
      </c>
      <c r="J37" s="58">
        <v>0</v>
      </c>
      <c r="K37" s="58">
        <v>0</v>
      </c>
      <c r="L37" s="51">
        <f t="shared" ref="L37:L44" si="7">K37*1.04</f>
        <v>0</v>
      </c>
      <c r="N37" s="36"/>
      <c r="O37" s="36"/>
      <c r="R37" s="33"/>
      <c r="S37" s="33"/>
    </row>
    <row r="38" spans="1:19" ht="82.5" customHeight="1" x14ac:dyDescent="0.25">
      <c r="A38" s="88"/>
      <c r="B38" s="52" t="s">
        <v>103</v>
      </c>
      <c r="C38" s="55">
        <v>816</v>
      </c>
      <c r="D38" s="59" t="s">
        <v>90</v>
      </c>
      <c r="E38" s="49" t="s">
        <v>92</v>
      </c>
      <c r="F38" s="49">
        <v>622</v>
      </c>
      <c r="G38" s="54">
        <v>0</v>
      </c>
      <c r="H38" s="54">
        <v>16349.6</v>
      </c>
      <c r="I38" s="54">
        <v>0</v>
      </c>
      <c r="J38" s="58">
        <v>0</v>
      </c>
      <c r="K38" s="58">
        <v>0</v>
      </c>
      <c r="L38" s="51">
        <v>16349.6</v>
      </c>
      <c r="N38" s="36"/>
      <c r="O38" s="36"/>
      <c r="P38" s="1"/>
      <c r="Q38" s="1"/>
    </row>
    <row r="39" spans="1:19" ht="90" x14ac:dyDescent="0.25">
      <c r="A39" s="89"/>
      <c r="B39" s="52" t="s">
        <v>104</v>
      </c>
      <c r="C39" s="55">
        <v>816</v>
      </c>
      <c r="D39" s="59" t="s">
        <v>90</v>
      </c>
      <c r="E39" s="49" t="s">
        <v>92</v>
      </c>
      <c r="F39" s="49">
        <v>622</v>
      </c>
      <c r="G39" s="54">
        <v>0</v>
      </c>
      <c r="H39" s="54">
        <v>17444.599999999999</v>
      </c>
      <c r="I39" s="54">
        <v>0</v>
      </c>
      <c r="J39" s="58">
        <v>0</v>
      </c>
      <c r="K39" s="58">
        <v>0</v>
      </c>
      <c r="L39" s="51">
        <v>17444.599999999999</v>
      </c>
      <c r="N39" s="36"/>
      <c r="O39" s="67"/>
      <c r="R39" s="33"/>
    </row>
    <row r="40" spans="1:19" ht="29.25" x14ac:dyDescent="0.25">
      <c r="A40" s="98" t="s">
        <v>19</v>
      </c>
      <c r="B40" s="65" t="s">
        <v>105</v>
      </c>
      <c r="C40" s="49" t="s">
        <v>4</v>
      </c>
      <c r="D40" s="49" t="s">
        <v>4</v>
      </c>
      <c r="E40" s="49" t="s">
        <v>4</v>
      </c>
      <c r="F40" s="49" t="s">
        <v>4</v>
      </c>
      <c r="G40" s="54">
        <f t="shared" ref="G40:G43" si="8">SUM(H40:L40)</f>
        <v>0</v>
      </c>
      <c r="H40" s="54">
        <v>0</v>
      </c>
      <c r="I40" s="54">
        <v>0</v>
      </c>
      <c r="J40" s="58">
        <v>0</v>
      </c>
      <c r="K40" s="58">
        <v>0</v>
      </c>
      <c r="L40" s="51">
        <f t="shared" ref="L40:L43" si="9">K40*1.04</f>
        <v>0</v>
      </c>
      <c r="N40" s="36"/>
      <c r="O40" s="67"/>
      <c r="R40" s="33"/>
    </row>
    <row r="41" spans="1:19" x14ac:dyDescent="0.25">
      <c r="A41" s="88"/>
      <c r="B41" s="52" t="s">
        <v>106</v>
      </c>
      <c r="C41" s="49" t="s">
        <v>4</v>
      </c>
      <c r="D41" s="49" t="s">
        <v>4</v>
      </c>
      <c r="E41" s="49" t="s">
        <v>4</v>
      </c>
      <c r="F41" s="49" t="s">
        <v>4</v>
      </c>
      <c r="G41" s="54">
        <f t="shared" si="8"/>
        <v>0</v>
      </c>
      <c r="H41" s="54">
        <v>0</v>
      </c>
      <c r="I41" s="54">
        <v>0</v>
      </c>
      <c r="J41" s="58">
        <v>0</v>
      </c>
      <c r="K41" s="58">
        <v>0</v>
      </c>
      <c r="L41" s="51">
        <f t="shared" si="9"/>
        <v>0</v>
      </c>
      <c r="N41" s="36"/>
      <c r="O41" s="67"/>
      <c r="R41" s="33"/>
    </row>
    <row r="42" spans="1:19" ht="30" x14ac:dyDescent="0.25">
      <c r="A42" s="88"/>
      <c r="B42" s="52" t="s">
        <v>10</v>
      </c>
      <c r="C42" s="49" t="s">
        <v>4</v>
      </c>
      <c r="D42" s="49" t="s">
        <v>4</v>
      </c>
      <c r="E42" s="49" t="s">
        <v>4</v>
      </c>
      <c r="F42" s="49" t="s">
        <v>4</v>
      </c>
      <c r="G42" s="54">
        <f t="shared" si="8"/>
        <v>0</v>
      </c>
      <c r="H42" s="54">
        <v>0</v>
      </c>
      <c r="I42" s="54">
        <v>0</v>
      </c>
      <c r="J42" s="58">
        <v>0</v>
      </c>
      <c r="K42" s="58">
        <v>0</v>
      </c>
      <c r="L42" s="51">
        <f t="shared" si="9"/>
        <v>0</v>
      </c>
      <c r="N42" s="36"/>
      <c r="O42" s="67"/>
      <c r="R42" s="33"/>
    </row>
    <row r="43" spans="1:19" ht="24" customHeight="1" x14ac:dyDescent="0.25">
      <c r="A43" s="88"/>
      <c r="B43" s="52" t="s">
        <v>6</v>
      </c>
      <c r="C43" s="49" t="s">
        <v>4</v>
      </c>
      <c r="D43" s="49" t="s">
        <v>4</v>
      </c>
      <c r="E43" s="49" t="s">
        <v>4</v>
      </c>
      <c r="F43" s="49" t="s">
        <v>4</v>
      </c>
      <c r="G43" s="54">
        <f t="shared" si="8"/>
        <v>0</v>
      </c>
      <c r="H43" s="54">
        <v>0</v>
      </c>
      <c r="I43" s="54">
        <v>0</v>
      </c>
      <c r="J43" s="58">
        <v>0</v>
      </c>
      <c r="K43" s="58">
        <v>0</v>
      </c>
      <c r="L43" s="51">
        <f t="shared" si="9"/>
        <v>0</v>
      </c>
      <c r="N43" s="36"/>
      <c r="O43" s="36"/>
      <c r="R43" s="33"/>
      <c r="S43" s="33"/>
    </row>
    <row r="44" spans="1:19" ht="26.25" customHeight="1" x14ac:dyDescent="0.25">
      <c r="A44" s="89"/>
      <c r="B44" s="52" t="s">
        <v>7</v>
      </c>
      <c r="C44" s="49" t="s">
        <v>4</v>
      </c>
      <c r="D44" s="49" t="s">
        <v>4</v>
      </c>
      <c r="E44" s="49" t="s">
        <v>4</v>
      </c>
      <c r="F44" s="49" t="s">
        <v>4</v>
      </c>
      <c r="G44" s="54">
        <f t="shared" si="6"/>
        <v>0</v>
      </c>
      <c r="H44" s="54">
        <v>0</v>
      </c>
      <c r="I44" s="54">
        <v>0</v>
      </c>
      <c r="J44" s="58">
        <v>0</v>
      </c>
      <c r="K44" s="58">
        <v>0</v>
      </c>
      <c r="L44" s="51">
        <f t="shared" si="7"/>
        <v>0</v>
      </c>
      <c r="N44" s="36"/>
      <c r="O44" s="36"/>
      <c r="R44" s="33"/>
      <c r="S44" s="33"/>
    </row>
    <row r="45" spans="1:19" ht="119.25" x14ac:dyDescent="0.25">
      <c r="A45" s="25">
        <v>3</v>
      </c>
      <c r="B45" s="13" t="s">
        <v>98</v>
      </c>
      <c r="C45" s="53" t="s">
        <v>4</v>
      </c>
      <c r="D45" s="53" t="s">
        <v>4</v>
      </c>
      <c r="E45" s="53" t="s">
        <v>4</v>
      </c>
      <c r="F45" s="53" t="s">
        <v>4</v>
      </c>
      <c r="G45" s="53" t="s">
        <v>4</v>
      </c>
      <c r="H45" s="53" t="s">
        <v>4</v>
      </c>
      <c r="I45" s="53" t="s">
        <v>4</v>
      </c>
      <c r="J45" s="53" t="s">
        <v>4</v>
      </c>
      <c r="K45" s="49" t="s">
        <v>4</v>
      </c>
      <c r="L45" s="49" t="s">
        <v>4</v>
      </c>
      <c r="N45" s="36"/>
      <c r="O45" s="36"/>
      <c r="R45" s="33"/>
      <c r="S45" s="33"/>
    </row>
    <row r="46" spans="1:19" ht="75" x14ac:dyDescent="0.25">
      <c r="A46" s="60" t="s">
        <v>20</v>
      </c>
      <c r="B46" s="52" t="s">
        <v>111</v>
      </c>
      <c r="C46" s="53" t="s">
        <v>4</v>
      </c>
      <c r="D46" s="53" t="s">
        <v>4</v>
      </c>
      <c r="E46" s="53" t="s">
        <v>4</v>
      </c>
      <c r="F46" s="53" t="s">
        <v>4</v>
      </c>
      <c r="G46" s="50">
        <v>0</v>
      </c>
      <c r="H46" s="50">
        <v>0</v>
      </c>
      <c r="I46" s="50">
        <v>0</v>
      </c>
      <c r="J46" s="50">
        <v>0</v>
      </c>
      <c r="K46" s="51">
        <v>0</v>
      </c>
      <c r="L46" s="51">
        <v>0</v>
      </c>
      <c r="N46" s="36"/>
      <c r="O46" s="36"/>
      <c r="R46" s="33"/>
      <c r="S46" s="33"/>
    </row>
    <row r="47" spans="1:19" x14ac:dyDescent="0.25">
      <c r="A47" s="98" t="s">
        <v>21</v>
      </c>
      <c r="B47" s="66" t="s">
        <v>112</v>
      </c>
      <c r="C47" s="53" t="s">
        <v>4</v>
      </c>
      <c r="D47" s="53" t="s">
        <v>4</v>
      </c>
      <c r="E47" s="53" t="s">
        <v>4</v>
      </c>
      <c r="F47" s="53" t="s">
        <v>4</v>
      </c>
      <c r="G47" s="50">
        <f t="shared" ref="G47:G56" si="10">SUM(H47:L47)</f>
        <v>0</v>
      </c>
      <c r="H47" s="54">
        <f t="shared" ref="H47:L47" si="11">H48</f>
        <v>0</v>
      </c>
      <c r="I47" s="54">
        <f t="shared" si="11"/>
        <v>0</v>
      </c>
      <c r="J47" s="54">
        <f t="shared" si="11"/>
        <v>0</v>
      </c>
      <c r="K47" s="58">
        <f t="shared" si="11"/>
        <v>0</v>
      </c>
      <c r="L47" s="58">
        <f t="shared" si="11"/>
        <v>0</v>
      </c>
      <c r="N47" s="36"/>
      <c r="O47" s="36"/>
      <c r="R47" s="33"/>
      <c r="S47" s="33"/>
    </row>
    <row r="48" spans="1:19" x14ac:dyDescent="0.25">
      <c r="A48" s="88"/>
      <c r="B48" s="48" t="s">
        <v>110</v>
      </c>
      <c r="C48" s="53" t="s">
        <v>4</v>
      </c>
      <c r="D48" s="53" t="s">
        <v>4</v>
      </c>
      <c r="E48" s="53" t="s">
        <v>4</v>
      </c>
      <c r="F48" s="53" t="s">
        <v>4</v>
      </c>
      <c r="G48" s="50">
        <f t="shared" si="10"/>
        <v>0</v>
      </c>
      <c r="H48" s="54">
        <v>0</v>
      </c>
      <c r="I48" s="54">
        <v>0</v>
      </c>
      <c r="J48" s="54">
        <v>0</v>
      </c>
      <c r="K48" s="58">
        <v>0</v>
      </c>
      <c r="L48" s="58">
        <v>0</v>
      </c>
      <c r="N48" s="36"/>
      <c r="O48" s="36"/>
      <c r="R48" s="33"/>
      <c r="S48" s="33"/>
    </row>
    <row r="49" spans="1:19" x14ac:dyDescent="0.25">
      <c r="A49" s="88"/>
      <c r="B49" s="48" t="s">
        <v>113</v>
      </c>
      <c r="C49" s="53" t="s">
        <v>4</v>
      </c>
      <c r="D49" s="53" t="s">
        <v>4</v>
      </c>
      <c r="E49" s="53" t="s">
        <v>4</v>
      </c>
      <c r="F49" s="53" t="s">
        <v>4</v>
      </c>
      <c r="G49" s="50">
        <f t="shared" si="10"/>
        <v>0</v>
      </c>
      <c r="H49" s="54">
        <v>0</v>
      </c>
      <c r="I49" s="54">
        <v>0</v>
      </c>
      <c r="J49" s="54">
        <v>0</v>
      </c>
      <c r="K49" s="58">
        <v>0</v>
      </c>
      <c r="L49" s="58">
        <f>K49*1.04</f>
        <v>0</v>
      </c>
      <c r="N49" s="36"/>
      <c r="O49" s="36"/>
      <c r="R49" s="33"/>
      <c r="S49" s="33"/>
    </row>
    <row r="50" spans="1:19" ht="90" x14ac:dyDescent="0.25">
      <c r="A50" s="88"/>
      <c r="B50" s="52" t="s">
        <v>103</v>
      </c>
      <c r="C50" s="53" t="s">
        <v>4</v>
      </c>
      <c r="D50" s="53" t="s">
        <v>4</v>
      </c>
      <c r="E50" s="53" t="s">
        <v>4</v>
      </c>
      <c r="F50" s="53" t="s">
        <v>4</v>
      </c>
      <c r="G50" s="50">
        <f t="shared" si="10"/>
        <v>0</v>
      </c>
      <c r="H50" s="54">
        <v>0</v>
      </c>
      <c r="I50" s="54">
        <v>0</v>
      </c>
      <c r="J50" s="54">
        <v>0</v>
      </c>
      <c r="K50" s="58">
        <v>0</v>
      </c>
      <c r="L50" s="58">
        <f>K50*1.04</f>
        <v>0</v>
      </c>
      <c r="N50" s="36"/>
      <c r="O50" s="36"/>
      <c r="R50" s="33"/>
      <c r="S50" s="33"/>
    </row>
    <row r="51" spans="1:19" ht="83.25" customHeight="1" x14ac:dyDescent="0.25">
      <c r="A51" s="89"/>
      <c r="B51" s="52" t="s">
        <v>104</v>
      </c>
      <c r="C51" s="53" t="s">
        <v>4</v>
      </c>
      <c r="D51" s="53" t="s">
        <v>4</v>
      </c>
      <c r="E51" s="53" t="s">
        <v>4</v>
      </c>
      <c r="F51" s="53" t="s">
        <v>4</v>
      </c>
      <c r="G51" s="50">
        <f t="shared" si="10"/>
        <v>0</v>
      </c>
      <c r="H51" s="54">
        <v>0</v>
      </c>
      <c r="I51" s="54">
        <v>0</v>
      </c>
      <c r="J51" s="54">
        <v>0</v>
      </c>
      <c r="K51" s="58">
        <v>0</v>
      </c>
      <c r="L51" s="58">
        <f>K51*1.04</f>
        <v>0</v>
      </c>
      <c r="N51" s="36"/>
      <c r="O51" s="36"/>
      <c r="R51" s="33"/>
      <c r="S51" s="33"/>
    </row>
    <row r="52" spans="1:19" ht="29.25" x14ac:dyDescent="0.25">
      <c r="A52" s="98" t="s">
        <v>22</v>
      </c>
      <c r="B52" s="65" t="s">
        <v>105</v>
      </c>
      <c r="C52" s="53" t="s">
        <v>4</v>
      </c>
      <c r="D52" s="53" t="s">
        <v>4</v>
      </c>
      <c r="E52" s="53" t="s">
        <v>4</v>
      </c>
      <c r="F52" s="53" t="s">
        <v>4</v>
      </c>
      <c r="G52" s="50">
        <v>0</v>
      </c>
      <c r="H52" s="50">
        <v>0</v>
      </c>
      <c r="I52" s="50">
        <v>0</v>
      </c>
      <c r="J52" s="50">
        <v>0</v>
      </c>
      <c r="K52" s="51">
        <v>0</v>
      </c>
      <c r="L52" s="51">
        <v>0</v>
      </c>
      <c r="N52" s="36"/>
      <c r="O52" s="36"/>
      <c r="R52" s="33"/>
      <c r="S52" s="33"/>
    </row>
    <row r="53" spans="1:19" x14ac:dyDescent="0.25">
      <c r="A53" s="88"/>
      <c r="B53" s="52" t="s">
        <v>106</v>
      </c>
      <c r="C53" s="53" t="s">
        <v>4</v>
      </c>
      <c r="D53" s="53" t="s">
        <v>4</v>
      </c>
      <c r="E53" s="53" t="s">
        <v>4</v>
      </c>
      <c r="F53" s="53" t="s">
        <v>4</v>
      </c>
      <c r="G53" s="50">
        <v>0</v>
      </c>
      <c r="H53" s="50">
        <v>0</v>
      </c>
      <c r="I53" s="50">
        <v>0</v>
      </c>
      <c r="J53" s="50">
        <v>0</v>
      </c>
      <c r="K53" s="51">
        <v>0</v>
      </c>
      <c r="L53" s="51">
        <v>0</v>
      </c>
      <c r="N53" s="36"/>
      <c r="O53" s="36"/>
      <c r="R53" s="33"/>
      <c r="S53" s="33"/>
    </row>
    <row r="54" spans="1:19" ht="30" x14ac:dyDescent="0.25">
      <c r="A54" s="88"/>
      <c r="B54" s="52" t="s">
        <v>10</v>
      </c>
      <c r="C54" s="53" t="s">
        <v>4</v>
      </c>
      <c r="D54" s="53" t="s">
        <v>4</v>
      </c>
      <c r="E54" s="53" t="s">
        <v>4</v>
      </c>
      <c r="F54" s="53" t="s">
        <v>4</v>
      </c>
      <c r="G54" s="50">
        <v>0</v>
      </c>
      <c r="H54" s="50">
        <v>0</v>
      </c>
      <c r="I54" s="50">
        <v>0</v>
      </c>
      <c r="J54" s="50">
        <v>0</v>
      </c>
      <c r="K54" s="51">
        <v>0</v>
      </c>
      <c r="L54" s="51">
        <v>0</v>
      </c>
      <c r="N54" s="36"/>
      <c r="O54" s="36"/>
      <c r="R54" s="33"/>
      <c r="S54" s="33"/>
    </row>
    <row r="55" spans="1:19" x14ac:dyDescent="0.25">
      <c r="A55" s="88"/>
      <c r="B55" s="52" t="s">
        <v>6</v>
      </c>
      <c r="C55" s="53" t="s">
        <v>4</v>
      </c>
      <c r="D55" s="53" t="s">
        <v>4</v>
      </c>
      <c r="E55" s="53" t="s">
        <v>4</v>
      </c>
      <c r="F55" s="53" t="s">
        <v>4</v>
      </c>
      <c r="G55" s="50">
        <v>0</v>
      </c>
      <c r="H55" s="50">
        <v>0</v>
      </c>
      <c r="I55" s="50">
        <v>0</v>
      </c>
      <c r="J55" s="50">
        <v>0</v>
      </c>
      <c r="K55" s="51">
        <v>0</v>
      </c>
      <c r="L55" s="51">
        <v>0</v>
      </c>
      <c r="N55" s="36"/>
      <c r="O55" s="36"/>
      <c r="R55" s="33"/>
      <c r="S55" s="33"/>
    </row>
    <row r="56" spans="1:19" x14ac:dyDescent="0.25">
      <c r="A56" s="89"/>
      <c r="B56" s="52" t="s">
        <v>7</v>
      </c>
      <c r="C56" s="53" t="s">
        <v>4</v>
      </c>
      <c r="D56" s="53" t="s">
        <v>4</v>
      </c>
      <c r="E56" s="53" t="s">
        <v>4</v>
      </c>
      <c r="F56" s="53" t="s">
        <v>4</v>
      </c>
      <c r="G56" s="50">
        <f t="shared" si="10"/>
        <v>0</v>
      </c>
      <c r="H56" s="54">
        <v>0</v>
      </c>
      <c r="I56" s="54">
        <v>0</v>
      </c>
      <c r="J56" s="54">
        <v>0</v>
      </c>
      <c r="K56" s="58">
        <v>0</v>
      </c>
      <c r="L56" s="58">
        <f>K56*1.04</f>
        <v>0</v>
      </c>
      <c r="N56" s="36"/>
      <c r="O56" s="36"/>
      <c r="R56" s="33"/>
      <c r="S56" s="33"/>
    </row>
    <row r="57" spans="1:19" ht="89.25" x14ac:dyDescent="0.25">
      <c r="A57" s="25">
        <v>4</v>
      </c>
      <c r="B57" s="13" t="s">
        <v>99</v>
      </c>
      <c r="C57" s="53" t="s">
        <v>4</v>
      </c>
      <c r="D57" s="53" t="s">
        <v>4</v>
      </c>
      <c r="E57" s="53" t="s">
        <v>4</v>
      </c>
      <c r="F57" s="53" t="s">
        <v>4</v>
      </c>
      <c r="G57" s="53" t="s">
        <v>4</v>
      </c>
      <c r="H57" s="53" t="s">
        <v>4</v>
      </c>
      <c r="I57" s="53" t="s">
        <v>4</v>
      </c>
      <c r="J57" s="53" t="s">
        <v>4</v>
      </c>
      <c r="K57" s="49" t="s">
        <v>4</v>
      </c>
      <c r="L57" s="49" t="s">
        <v>4</v>
      </c>
      <c r="N57" s="36"/>
      <c r="O57" s="36"/>
      <c r="R57" s="33"/>
      <c r="S57" s="33"/>
    </row>
    <row r="58" spans="1:19" ht="75" x14ac:dyDescent="0.25">
      <c r="A58" s="60" t="s">
        <v>23</v>
      </c>
      <c r="B58" s="52" t="s">
        <v>114</v>
      </c>
      <c r="C58" s="53" t="s">
        <v>4</v>
      </c>
      <c r="D58" s="53" t="s">
        <v>4</v>
      </c>
      <c r="E58" s="53" t="s">
        <v>4</v>
      </c>
      <c r="F58" s="53" t="s">
        <v>4</v>
      </c>
      <c r="G58" s="50">
        <v>0</v>
      </c>
      <c r="H58" s="50">
        <v>0</v>
      </c>
      <c r="I58" s="50">
        <v>0</v>
      </c>
      <c r="J58" s="50">
        <v>0</v>
      </c>
      <c r="K58" s="51">
        <v>0</v>
      </c>
      <c r="L58" s="51">
        <v>0</v>
      </c>
      <c r="N58" s="36"/>
      <c r="O58" s="36"/>
      <c r="R58" s="33"/>
      <c r="S58" s="33"/>
    </row>
    <row r="59" spans="1:19" x14ac:dyDescent="0.25">
      <c r="A59" s="98" t="s">
        <v>24</v>
      </c>
      <c r="B59" s="66" t="s">
        <v>112</v>
      </c>
      <c r="C59" s="53" t="s">
        <v>4</v>
      </c>
      <c r="D59" s="53" t="s">
        <v>4</v>
      </c>
      <c r="E59" s="53" t="s">
        <v>4</v>
      </c>
      <c r="F59" s="53" t="s">
        <v>4</v>
      </c>
      <c r="G59" s="50">
        <f t="shared" ref="G59:G68" si="12">SUM(H59:L59)</f>
        <v>0</v>
      </c>
      <c r="H59" s="54">
        <f t="shared" ref="H59:L59" si="13">H60</f>
        <v>0</v>
      </c>
      <c r="I59" s="54">
        <f t="shared" si="13"/>
        <v>0</v>
      </c>
      <c r="J59" s="54">
        <f t="shared" si="13"/>
        <v>0</v>
      </c>
      <c r="K59" s="58">
        <f t="shared" si="13"/>
        <v>0</v>
      </c>
      <c r="L59" s="58">
        <f t="shared" si="13"/>
        <v>0</v>
      </c>
      <c r="N59" s="36"/>
      <c r="O59" s="36"/>
      <c r="R59" s="33"/>
      <c r="S59" s="33"/>
    </row>
    <row r="60" spans="1:19" x14ac:dyDescent="0.25">
      <c r="A60" s="88"/>
      <c r="B60" s="48" t="s">
        <v>110</v>
      </c>
      <c r="C60" s="53" t="s">
        <v>4</v>
      </c>
      <c r="D60" s="53" t="s">
        <v>4</v>
      </c>
      <c r="E60" s="53" t="s">
        <v>4</v>
      </c>
      <c r="F60" s="53" t="s">
        <v>4</v>
      </c>
      <c r="G60" s="50">
        <f t="shared" si="12"/>
        <v>0</v>
      </c>
      <c r="H60" s="54">
        <v>0</v>
      </c>
      <c r="I60" s="54">
        <v>0</v>
      </c>
      <c r="J60" s="54">
        <v>0</v>
      </c>
      <c r="K60" s="58">
        <v>0</v>
      </c>
      <c r="L60" s="58">
        <v>0</v>
      </c>
      <c r="N60" s="36"/>
      <c r="O60" s="36"/>
      <c r="R60" s="33"/>
      <c r="S60" s="33"/>
    </row>
    <row r="61" spans="1:19" x14ac:dyDescent="0.25">
      <c r="A61" s="88"/>
      <c r="B61" s="48" t="s">
        <v>113</v>
      </c>
      <c r="C61" s="53" t="s">
        <v>4</v>
      </c>
      <c r="D61" s="53" t="s">
        <v>4</v>
      </c>
      <c r="E61" s="53" t="s">
        <v>4</v>
      </c>
      <c r="F61" s="53" t="s">
        <v>4</v>
      </c>
      <c r="G61" s="50">
        <f t="shared" si="12"/>
        <v>0</v>
      </c>
      <c r="H61" s="54">
        <v>0</v>
      </c>
      <c r="I61" s="54">
        <v>0</v>
      </c>
      <c r="J61" s="54">
        <v>0</v>
      </c>
      <c r="K61" s="58">
        <v>0</v>
      </c>
      <c r="L61" s="58">
        <f>K61*1.04</f>
        <v>0</v>
      </c>
      <c r="N61" s="36"/>
      <c r="O61" s="36"/>
      <c r="R61" s="33"/>
      <c r="S61" s="33"/>
    </row>
    <row r="62" spans="1:19" ht="90" x14ac:dyDescent="0.25">
      <c r="A62" s="88"/>
      <c r="B62" s="52" t="s">
        <v>103</v>
      </c>
      <c r="C62" s="53" t="s">
        <v>4</v>
      </c>
      <c r="D62" s="53" t="s">
        <v>4</v>
      </c>
      <c r="E62" s="53" t="s">
        <v>4</v>
      </c>
      <c r="F62" s="53" t="s">
        <v>4</v>
      </c>
      <c r="G62" s="50">
        <f t="shared" si="12"/>
        <v>0</v>
      </c>
      <c r="H62" s="54">
        <v>0</v>
      </c>
      <c r="I62" s="54">
        <v>0</v>
      </c>
      <c r="J62" s="54">
        <v>0</v>
      </c>
      <c r="K62" s="58">
        <v>0</v>
      </c>
      <c r="L62" s="58">
        <f>K62*1.04</f>
        <v>0</v>
      </c>
      <c r="N62" s="36"/>
      <c r="O62" s="36"/>
      <c r="R62" s="33"/>
      <c r="S62" s="33"/>
    </row>
    <row r="63" spans="1:19" ht="90" x14ac:dyDescent="0.25">
      <c r="A63" s="89"/>
      <c r="B63" s="52" t="s">
        <v>104</v>
      </c>
      <c r="C63" s="53" t="s">
        <v>4</v>
      </c>
      <c r="D63" s="53" t="s">
        <v>4</v>
      </c>
      <c r="E63" s="53" t="s">
        <v>4</v>
      </c>
      <c r="F63" s="53" t="s">
        <v>4</v>
      </c>
      <c r="G63" s="50">
        <f t="shared" si="12"/>
        <v>0</v>
      </c>
      <c r="H63" s="54">
        <v>0</v>
      </c>
      <c r="I63" s="54">
        <v>0</v>
      </c>
      <c r="J63" s="54">
        <v>0</v>
      </c>
      <c r="K63" s="58">
        <v>0</v>
      </c>
      <c r="L63" s="58">
        <f>K63*1.04</f>
        <v>0</v>
      </c>
      <c r="N63" s="36"/>
      <c r="O63" s="36"/>
      <c r="R63" s="33"/>
      <c r="S63" s="33"/>
    </row>
    <row r="64" spans="1:19" ht="29.25" x14ac:dyDescent="0.25">
      <c r="A64" s="98" t="s">
        <v>25</v>
      </c>
      <c r="B64" s="65" t="s">
        <v>105</v>
      </c>
      <c r="C64" s="53" t="s">
        <v>4</v>
      </c>
      <c r="D64" s="53" t="s">
        <v>4</v>
      </c>
      <c r="E64" s="53" t="s">
        <v>4</v>
      </c>
      <c r="F64" s="53" t="s">
        <v>4</v>
      </c>
      <c r="G64" s="50">
        <f t="shared" si="12"/>
        <v>0</v>
      </c>
      <c r="H64" s="54">
        <f t="shared" ref="H64:L67" si="14">H65</f>
        <v>0</v>
      </c>
      <c r="I64" s="54">
        <f t="shared" si="14"/>
        <v>0</v>
      </c>
      <c r="J64" s="54">
        <f t="shared" si="14"/>
        <v>0</v>
      </c>
      <c r="K64" s="58">
        <f t="shared" si="14"/>
        <v>0</v>
      </c>
      <c r="L64" s="58">
        <f t="shared" si="14"/>
        <v>0</v>
      </c>
      <c r="N64" s="36"/>
      <c r="O64" s="36"/>
      <c r="R64" s="33"/>
      <c r="S64" s="33"/>
    </row>
    <row r="65" spans="1:19" x14ac:dyDescent="0.25">
      <c r="A65" s="88"/>
      <c r="B65" s="52" t="s">
        <v>106</v>
      </c>
      <c r="C65" s="53" t="s">
        <v>4</v>
      </c>
      <c r="D65" s="53" t="s">
        <v>4</v>
      </c>
      <c r="E65" s="53" t="s">
        <v>4</v>
      </c>
      <c r="F65" s="53" t="s">
        <v>4</v>
      </c>
      <c r="G65" s="50">
        <f t="shared" si="12"/>
        <v>0</v>
      </c>
      <c r="H65" s="54">
        <f t="shared" si="14"/>
        <v>0</v>
      </c>
      <c r="I65" s="54">
        <f t="shared" si="14"/>
        <v>0</v>
      </c>
      <c r="J65" s="54">
        <f t="shared" si="14"/>
        <v>0</v>
      </c>
      <c r="K65" s="58">
        <f t="shared" si="14"/>
        <v>0</v>
      </c>
      <c r="L65" s="58">
        <f t="shared" si="14"/>
        <v>0</v>
      </c>
      <c r="N65" s="36"/>
      <c r="O65" s="36"/>
      <c r="R65" s="33"/>
      <c r="S65" s="33"/>
    </row>
    <row r="66" spans="1:19" ht="30" x14ac:dyDescent="0.25">
      <c r="A66" s="88"/>
      <c r="B66" s="52" t="s">
        <v>10</v>
      </c>
      <c r="C66" s="53" t="s">
        <v>4</v>
      </c>
      <c r="D66" s="53" t="s">
        <v>4</v>
      </c>
      <c r="E66" s="53" t="s">
        <v>4</v>
      </c>
      <c r="F66" s="53" t="s">
        <v>4</v>
      </c>
      <c r="G66" s="50">
        <f t="shared" si="12"/>
        <v>0</v>
      </c>
      <c r="H66" s="54">
        <f t="shared" si="14"/>
        <v>0</v>
      </c>
      <c r="I66" s="54">
        <f t="shared" si="14"/>
        <v>0</v>
      </c>
      <c r="J66" s="54">
        <f t="shared" si="14"/>
        <v>0</v>
      </c>
      <c r="K66" s="58">
        <f t="shared" si="14"/>
        <v>0</v>
      </c>
      <c r="L66" s="58">
        <f t="shared" si="14"/>
        <v>0</v>
      </c>
      <c r="N66" s="36"/>
      <c r="O66" s="36"/>
      <c r="R66" s="33"/>
      <c r="S66" s="33"/>
    </row>
    <row r="67" spans="1:19" x14ac:dyDescent="0.25">
      <c r="A67" s="88"/>
      <c r="B67" s="52" t="s">
        <v>6</v>
      </c>
      <c r="C67" s="53" t="s">
        <v>4</v>
      </c>
      <c r="D67" s="53" t="s">
        <v>4</v>
      </c>
      <c r="E67" s="53" t="s">
        <v>4</v>
      </c>
      <c r="F67" s="53" t="s">
        <v>4</v>
      </c>
      <c r="G67" s="50">
        <f t="shared" si="12"/>
        <v>0</v>
      </c>
      <c r="H67" s="54">
        <f t="shared" si="14"/>
        <v>0</v>
      </c>
      <c r="I67" s="54">
        <f t="shared" si="14"/>
        <v>0</v>
      </c>
      <c r="J67" s="54">
        <f t="shared" si="14"/>
        <v>0</v>
      </c>
      <c r="K67" s="58">
        <f t="shared" si="14"/>
        <v>0</v>
      </c>
      <c r="L67" s="58">
        <f t="shared" si="14"/>
        <v>0</v>
      </c>
      <c r="N67" s="36"/>
      <c r="O67" s="36"/>
      <c r="R67" s="33"/>
      <c r="S67" s="33"/>
    </row>
    <row r="68" spans="1:19" x14ac:dyDescent="0.25">
      <c r="A68" s="89"/>
      <c r="B68" s="52" t="s">
        <v>7</v>
      </c>
      <c r="C68" s="53" t="s">
        <v>4</v>
      </c>
      <c r="D68" s="53" t="s">
        <v>4</v>
      </c>
      <c r="E68" s="53" t="s">
        <v>4</v>
      </c>
      <c r="F68" s="53" t="s">
        <v>4</v>
      </c>
      <c r="G68" s="50">
        <f t="shared" si="12"/>
        <v>0</v>
      </c>
      <c r="H68" s="54">
        <v>0</v>
      </c>
      <c r="I68" s="54">
        <v>0</v>
      </c>
      <c r="J68" s="54">
        <v>0</v>
      </c>
      <c r="K68" s="58">
        <v>0</v>
      </c>
      <c r="L68" s="58">
        <f>K68*1.04</f>
        <v>0</v>
      </c>
      <c r="N68" s="36"/>
      <c r="O68" s="36"/>
      <c r="R68" s="33"/>
      <c r="S68" s="33"/>
    </row>
    <row r="69" spans="1:19" ht="224.25" x14ac:dyDescent="0.25">
      <c r="A69" s="25">
        <v>5</v>
      </c>
      <c r="B69" s="13" t="s">
        <v>131</v>
      </c>
      <c r="C69" s="53" t="s">
        <v>4</v>
      </c>
      <c r="D69" s="53" t="s">
        <v>4</v>
      </c>
      <c r="E69" s="53" t="s">
        <v>4</v>
      </c>
      <c r="F69" s="53" t="s">
        <v>4</v>
      </c>
      <c r="G69" s="53" t="s">
        <v>4</v>
      </c>
      <c r="H69" s="53" t="s">
        <v>4</v>
      </c>
      <c r="I69" s="53" t="s">
        <v>4</v>
      </c>
      <c r="J69" s="53" t="s">
        <v>4</v>
      </c>
      <c r="K69" s="49" t="s">
        <v>4</v>
      </c>
      <c r="L69" s="49" t="s">
        <v>4</v>
      </c>
      <c r="N69" s="36"/>
      <c r="O69" s="36"/>
      <c r="R69" s="33"/>
      <c r="S69" s="33"/>
    </row>
    <row r="70" spans="1:19" ht="75" x14ac:dyDescent="0.25">
      <c r="A70" s="22" t="s">
        <v>26</v>
      </c>
      <c r="B70" s="52" t="s">
        <v>114</v>
      </c>
      <c r="C70" s="53" t="s">
        <v>4</v>
      </c>
      <c r="D70" s="53" t="s">
        <v>4</v>
      </c>
      <c r="E70" s="53" t="s">
        <v>4</v>
      </c>
      <c r="F70" s="53" t="s">
        <v>4</v>
      </c>
      <c r="G70" s="50">
        <v>0</v>
      </c>
      <c r="H70" s="50">
        <v>0</v>
      </c>
      <c r="I70" s="50">
        <v>0</v>
      </c>
      <c r="J70" s="50">
        <v>0</v>
      </c>
      <c r="K70" s="51">
        <v>0</v>
      </c>
      <c r="L70" s="51">
        <v>0</v>
      </c>
      <c r="N70" s="36"/>
      <c r="O70" s="36"/>
      <c r="R70" s="33"/>
      <c r="S70" s="33"/>
    </row>
    <row r="71" spans="1:19" x14ac:dyDescent="0.25">
      <c r="A71" s="98" t="s">
        <v>27</v>
      </c>
      <c r="B71" s="66" t="s">
        <v>112</v>
      </c>
      <c r="C71" s="53" t="s">
        <v>4</v>
      </c>
      <c r="D71" s="53" t="s">
        <v>4</v>
      </c>
      <c r="E71" s="53" t="s">
        <v>4</v>
      </c>
      <c r="F71" s="53" t="s">
        <v>4</v>
      </c>
      <c r="G71" s="50">
        <f t="shared" ref="G71:G75" si="15">SUM(H71:L71)</f>
        <v>0</v>
      </c>
      <c r="H71" s="54">
        <f t="shared" ref="H71:L71" si="16">H72</f>
        <v>0</v>
      </c>
      <c r="I71" s="54">
        <f t="shared" si="16"/>
        <v>0</v>
      </c>
      <c r="J71" s="54">
        <f t="shared" si="16"/>
        <v>0</v>
      </c>
      <c r="K71" s="58">
        <f t="shared" si="16"/>
        <v>0</v>
      </c>
      <c r="L71" s="58">
        <f t="shared" si="16"/>
        <v>0</v>
      </c>
      <c r="N71" s="36"/>
      <c r="O71" s="36"/>
      <c r="R71" s="33"/>
      <c r="S71" s="33"/>
    </row>
    <row r="72" spans="1:19" x14ac:dyDescent="0.25">
      <c r="A72" s="88"/>
      <c r="B72" s="48" t="s">
        <v>110</v>
      </c>
      <c r="C72" s="53" t="s">
        <v>4</v>
      </c>
      <c r="D72" s="53" t="s">
        <v>4</v>
      </c>
      <c r="E72" s="53" t="s">
        <v>4</v>
      </c>
      <c r="F72" s="53" t="s">
        <v>4</v>
      </c>
      <c r="G72" s="50">
        <f t="shared" si="15"/>
        <v>0</v>
      </c>
      <c r="H72" s="54">
        <v>0</v>
      </c>
      <c r="I72" s="54">
        <v>0</v>
      </c>
      <c r="J72" s="54">
        <v>0</v>
      </c>
      <c r="K72" s="58">
        <v>0</v>
      </c>
      <c r="L72" s="58">
        <v>0</v>
      </c>
      <c r="N72" s="36"/>
      <c r="O72" s="36"/>
      <c r="R72" s="33"/>
      <c r="S72" s="33"/>
    </row>
    <row r="73" spans="1:19" x14ac:dyDescent="0.25">
      <c r="A73" s="88"/>
      <c r="B73" s="48" t="s">
        <v>113</v>
      </c>
      <c r="C73" s="53" t="s">
        <v>4</v>
      </c>
      <c r="D73" s="53" t="s">
        <v>4</v>
      </c>
      <c r="E73" s="53" t="s">
        <v>4</v>
      </c>
      <c r="F73" s="53" t="s">
        <v>4</v>
      </c>
      <c r="G73" s="50">
        <f t="shared" si="15"/>
        <v>0</v>
      </c>
      <c r="H73" s="54">
        <v>0</v>
      </c>
      <c r="I73" s="54">
        <v>0</v>
      </c>
      <c r="J73" s="54">
        <v>0</v>
      </c>
      <c r="K73" s="58">
        <v>0</v>
      </c>
      <c r="L73" s="58">
        <f>K73*1.04</f>
        <v>0</v>
      </c>
      <c r="N73" s="36"/>
      <c r="O73" s="36"/>
      <c r="R73" s="33"/>
      <c r="S73" s="33"/>
    </row>
    <row r="74" spans="1:19" ht="90" x14ac:dyDescent="0.25">
      <c r="A74" s="88"/>
      <c r="B74" s="52" t="s">
        <v>103</v>
      </c>
      <c r="C74" s="53" t="s">
        <v>4</v>
      </c>
      <c r="D74" s="53" t="s">
        <v>4</v>
      </c>
      <c r="E74" s="53" t="s">
        <v>4</v>
      </c>
      <c r="F74" s="53" t="s">
        <v>4</v>
      </c>
      <c r="G74" s="50">
        <f t="shared" si="15"/>
        <v>0</v>
      </c>
      <c r="H74" s="54">
        <v>0</v>
      </c>
      <c r="I74" s="54">
        <v>0</v>
      </c>
      <c r="J74" s="54">
        <v>0</v>
      </c>
      <c r="K74" s="58">
        <v>0</v>
      </c>
      <c r="L74" s="58">
        <f>K74*1.04</f>
        <v>0</v>
      </c>
      <c r="N74" s="36"/>
      <c r="O74" s="36"/>
      <c r="R74" s="33"/>
      <c r="S74" s="33"/>
    </row>
    <row r="75" spans="1:19" ht="90" x14ac:dyDescent="0.25">
      <c r="A75" s="89"/>
      <c r="B75" s="52" t="s">
        <v>104</v>
      </c>
      <c r="C75" s="53" t="s">
        <v>4</v>
      </c>
      <c r="D75" s="53" t="s">
        <v>4</v>
      </c>
      <c r="E75" s="53" t="s">
        <v>4</v>
      </c>
      <c r="F75" s="53" t="s">
        <v>4</v>
      </c>
      <c r="G75" s="50">
        <f t="shared" si="15"/>
        <v>0</v>
      </c>
      <c r="H75" s="54">
        <v>0</v>
      </c>
      <c r="I75" s="54">
        <v>0</v>
      </c>
      <c r="J75" s="54">
        <v>0</v>
      </c>
      <c r="K75" s="58">
        <v>0</v>
      </c>
      <c r="L75" s="58">
        <f>K75*1.04</f>
        <v>0</v>
      </c>
      <c r="N75" s="36"/>
      <c r="O75" s="36"/>
      <c r="R75" s="33"/>
      <c r="S75" s="33"/>
    </row>
    <row r="76" spans="1:19" ht="29.25" x14ac:dyDescent="0.25">
      <c r="A76" s="98" t="s">
        <v>28</v>
      </c>
      <c r="B76" s="65" t="s">
        <v>105</v>
      </c>
      <c r="C76" s="53" t="s">
        <v>4</v>
      </c>
      <c r="D76" s="53" t="s">
        <v>4</v>
      </c>
      <c r="E76" s="53" t="s">
        <v>4</v>
      </c>
      <c r="F76" s="53" t="s">
        <v>4</v>
      </c>
      <c r="G76" s="50">
        <f t="shared" ref="G76:G80" si="17">SUM(H76:L76)</f>
        <v>0</v>
      </c>
      <c r="H76" s="54" t="str">
        <f t="shared" ref="H76:L80" si="18">H77</f>
        <v>Х</v>
      </c>
      <c r="I76" s="54" t="str">
        <f t="shared" si="18"/>
        <v>Х</v>
      </c>
      <c r="J76" s="54" t="str">
        <f t="shared" si="18"/>
        <v>Х</v>
      </c>
      <c r="K76" s="58" t="str">
        <f t="shared" si="18"/>
        <v>Х</v>
      </c>
      <c r="L76" s="58" t="str">
        <f t="shared" si="18"/>
        <v>Х</v>
      </c>
      <c r="N76" s="36"/>
      <c r="O76" s="36"/>
      <c r="R76" s="33"/>
      <c r="S76" s="33"/>
    </row>
    <row r="77" spans="1:19" x14ac:dyDescent="0.25">
      <c r="A77" s="88"/>
      <c r="B77" s="52" t="s">
        <v>106</v>
      </c>
      <c r="C77" s="53" t="s">
        <v>4</v>
      </c>
      <c r="D77" s="53" t="s">
        <v>4</v>
      </c>
      <c r="E77" s="53" t="s">
        <v>4</v>
      </c>
      <c r="F77" s="53" t="s">
        <v>4</v>
      </c>
      <c r="G77" s="50">
        <f t="shared" si="17"/>
        <v>0</v>
      </c>
      <c r="H77" s="54" t="str">
        <f t="shared" si="18"/>
        <v>Х</v>
      </c>
      <c r="I77" s="54" t="str">
        <f t="shared" si="18"/>
        <v>Х</v>
      </c>
      <c r="J77" s="54" t="str">
        <f t="shared" si="18"/>
        <v>Х</v>
      </c>
      <c r="K77" s="58" t="str">
        <f t="shared" si="18"/>
        <v>Х</v>
      </c>
      <c r="L77" s="58" t="str">
        <f t="shared" si="18"/>
        <v>Х</v>
      </c>
      <c r="N77" s="36"/>
      <c r="O77" s="36"/>
      <c r="R77" s="33"/>
      <c r="S77" s="33"/>
    </row>
    <row r="78" spans="1:19" ht="30" x14ac:dyDescent="0.25">
      <c r="A78" s="88"/>
      <c r="B78" s="52" t="s">
        <v>10</v>
      </c>
      <c r="C78" s="53" t="s">
        <v>4</v>
      </c>
      <c r="D78" s="53" t="s">
        <v>4</v>
      </c>
      <c r="E78" s="53" t="s">
        <v>4</v>
      </c>
      <c r="F78" s="53" t="s">
        <v>4</v>
      </c>
      <c r="G78" s="50">
        <f t="shared" si="17"/>
        <v>0</v>
      </c>
      <c r="H78" s="54" t="str">
        <f t="shared" si="18"/>
        <v>Х</v>
      </c>
      <c r="I78" s="54" t="str">
        <f t="shared" si="18"/>
        <v>Х</v>
      </c>
      <c r="J78" s="54" t="str">
        <f t="shared" si="18"/>
        <v>Х</v>
      </c>
      <c r="K78" s="58" t="str">
        <f t="shared" si="18"/>
        <v>Х</v>
      </c>
      <c r="L78" s="58" t="str">
        <f t="shared" si="18"/>
        <v>Х</v>
      </c>
      <c r="N78" s="36"/>
      <c r="O78" s="36"/>
      <c r="R78" s="33"/>
      <c r="S78" s="33"/>
    </row>
    <row r="79" spans="1:19" x14ac:dyDescent="0.25">
      <c r="A79" s="88"/>
      <c r="B79" s="52" t="s">
        <v>6</v>
      </c>
      <c r="C79" s="53" t="s">
        <v>4</v>
      </c>
      <c r="D79" s="53" t="s">
        <v>4</v>
      </c>
      <c r="E79" s="53" t="s">
        <v>4</v>
      </c>
      <c r="F79" s="53" t="s">
        <v>4</v>
      </c>
      <c r="G79" s="50">
        <f t="shared" si="17"/>
        <v>0</v>
      </c>
      <c r="H79" s="54" t="str">
        <f t="shared" si="18"/>
        <v>Х</v>
      </c>
      <c r="I79" s="54" t="str">
        <f t="shared" si="18"/>
        <v>Х</v>
      </c>
      <c r="J79" s="54" t="str">
        <f t="shared" si="18"/>
        <v>Х</v>
      </c>
      <c r="K79" s="58" t="str">
        <f t="shared" si="18"/>
        <v>Х</v>
      </c>
      <c r="L79" s="58" t="str">
        <f t="shared" si="18"/>
        <v>Х</v>
      </c>
      <c r="N79" s="36"/>
      <c r="O79" s="36"/>
      <c r="R79" s="33"/>
      <c r="S79" s="33"/>
    </row>
    <row r="80" spans="1:19" x14ac:dyDescent="0.25">
      <c r="A80" s="89"/>
      <c r="B80" s="52" t="s">
        <v>7</v>
      </c>
      <c r="C80" s="53" t="s">
        <v>4</v>
      </c>
      <c r="D80" s="53" t="s">
        <v>4</v>
      </c>
      <c r="E80" s="53" t="s">
        <v>4</v>
      </c>
      <c r="F80" s="53" t="s">
        <v>4</v>
      </c>
      <c r="G80" s="50">
        <f t="shared" si="17"/>
        <v>0</v>
      </c>
      <c r="H80" s="54" t="str">
        <f t="shared" si="18"/>
        <v>Х</v>
      </c>
      <c r="I80" s="54" t="str">
        <f t="shared" si="18"/>
        <v>Х</v>
      </c>
      <c r="J80" s="54" t="str">
        <f t="shared" si="18"/>
        <v>Х</v>
      </c>
      <c r="K80" s="58" t="str">
        <f t="shared" si="18"/>
        <v>Х</v>
      </c>
      <c r="L80" s="58" t="str">
        <f t="shared" si="18"/>
        <v>Х</v>
      </c>
      <c r="N80" s="36"/>
      <c r="O80" s="36"/>
      <c r="R80" s="33"/>
      <c r="S80" s="33"/>
    </row>
    <row r="81" spans="1:22" ht="151.5" customHeight="1" x14ac:dyDescent="0.25">
      <c r="A81" s="25">
        <v>6</v>
      </c>
      <c r="B81" s="12" t="s">
        <v>78</v>
      </c>
      <c r="C81" s="53" t="s">
        <v>4</v>
      </c>
      <c r="D81" s="53" t="s">
        <v>4</v>
      </c>
      <c r="E81" s="53" t="s">
        <v>4</v>
      </c>
      <c r="F81" s="53" t="s">
        <v>4</v>
      </c>
      <c r="G81" s="53" t="s">
        <v>4</v>
      </c>
      <c r="H81" s="53" t="s">
        <v>4</v>
      </c>
      <c r="I81" s="53" t="s">
        <v>4</v>
      </c>
      <c r="J81" s="53" t="s">
        <v>4</v>
      </c>
      <c r="K81" s="49" t="s">
        <v>4</v>
      </c>
      <c r="L81" s="49" t="s">
        <v>4</v>
      </c>
      <c r="N81" s="36"/>
      <c r="O81" s="36"/>
      <c r="R81" s="33"/>
      <c r="S81" s="33"/>
    </row>
    <row r="82" spans="1:22" ht="82.5" customHeight="1" x14ac:dyDescent="0.25">
      <c r="A82" s="60" t="s">
        <v>29</v>
      </c>
      <c r="B82" s="52" t="s">
        <v>111</v>
      </c>
      <c r="C82" s="53" t="s">
        <v>4</v>
      </c>
      <c r="D82" s="53" t="s">
        <v>4</v>
      </c>
      <c r="E82" s="53" t="s">
        <v>4</v>
      </c>
      <c r="F82" s="53" t="s">
        <v>4</v>
      </c>
      <c r="G82" s="53" t="s">
        <v>4</v>
      </c>
      <c r="H82" s="53" t="s">
        <v>4</v>
      </c>
      <c r="I82" s="53" t="s">
        <v>4</v>
      </c>
      <c r="J82" s="53" t="s">
        <v>4</v>
      </c>
      <c r="K82" s="49" t="s">
        <v>4</v>
      </c>
      <c r="L82" s="49" t="s">
        <v>4</v>
      </c>
      <c r="N82" s="36"/>
      <c r="O82" s="36"/>
      <c r="R82" s="33"/>
      <c r="S82" s="33"/>
    </row>
    <row r="83" spans="1:22" x14ac:dyDescent="0.25">
      <c r="A83" s="103" t="s">
        <v>30</v>
      </c>
      <c r="B83" s="66" t="s">
        <v>112</v>
      </c>
      <c r="C83" s="49" t="s">
        <v>4</v>
      </c>
      <c r="D83" s="49" t="s">
        <v>4</v>
      </c>
      <c r="E83" s="49" t="s">
        <v>4</v>
      </c>
      <c r="F83" s="49" t="s">
        <v>4</v>
      </c>
      <c r="G83" s="54">
        <v>2559541.9</v>
      </c>
      <c r="H83" s="54">
        <f>H10-H34</f>
        <v>2402713.6999999997</v>
      </c>
      <c r="I83" s="54">
        <v>1848737.1</v>
      </c>
      <c r="J83" s="58">
        <v>2137195.4</v>
      </c>
      <c r="K83" s="58">
        <v>4549282.2</v>
      </c>
      <c r="L83" s="51">
        <f>SUM(G83:K83)</f>
        <v>13497470.300000001</v>
      </c>
      <c r="N83" s="36"/>
      <c r="O83" s="39"/>
      <c r="P83" s="40"/>
      <c r="Q83" s="40"/>
      <c r="R83" s="40"/>
      <c r="S83" s="40"/>
      <c r="T83" s="45"/>
      <c r="U83" s="45"/>
      <c r="V83" s="45"/>
    </row>
    <row r="84" spans="1:22" s="45" customFormat="1" x14ac:dyDescent="0.25">
      <c r="A84" s="96"/>
      <c r="B84" s="48" t="s">
        <v>110</v>
      </c>
      <c r="C84" s="55">
        <v>816</v>
      </c>
      <c r="D84" s="56" t="s">
        <v>90</v>
      </c>
      <c r="E84" s="57" t="s">
        <v>93</v>
      </c>
      <c r="F84" s="57">
        <v>600</v>
      </c>
      <c r="G84" s="54">
        <v>1238306.8</v>
      </c>
      <c r="H84" s="54">
        <v>1162433.3</v>
      </c>
      <c r="I84" s="54">
        <v>894419.4</v>
      </c>
      <c r="J84" s="58">
        <v>924325.7</v>
      </c>
      <c r="K84" s="58">
        <v>2079421</v>
      </c>
      <c r="L84" s="51">
        <f>SUM(G84:K84)</f>
        <v>6298906.2000000002</v>
      </c>
      <c r="N84" s="39"/>
      <c r="O84" s="36"/>
      <c r="P84" s="33"/>
    </row>
    <row r="85" spans="1:22" x14ac:dyDescent="0.25">
      <c r="A85" s="96"/>
      <c r="B85" s="48" t="s">
        <v>113</v>
      </c>
      <c r="C85" s="55">
        <v>816</v>
      </c>
      <c r="D85" s="56" t="s">
        <v>90</v>
      </c>
      <c r="E85" s="57" t="s">
        <v>93</v>
      </c>
      <c r="F85" s="57">
        <v>600</v>
      </c>
      <c r="G85" s="54">
        <v>1321235.1000000001</v>
      </c>
      <c r="H85" s="54">
        <v>1240280.3999999999</v>
      </c>
      <c r="I85" s="54">
        <v>954317.70000000007</v>
      </c>
      <c r="J85" s="58">
        <v>1212869.7</v>
      </c>
      <c r="K85" s="58">
        <v>2469861.2000000002</v>
      </c>
      <c r="L85" s="51">
        <f>G85+H85+I85+J85+K85</f>
        <v>7198564.1000000006</v>
      </c>
      <c r="N85" s="36"/>
      <c r="O85" s="36"/>
      <c r="R85" s="33"/>
    </row>
    <row r="86" spans="1:22" ht="90" x14ac:dyDescent="0.25">
      <c r="A86" s="96"/>
      <c r="B86" s="52" t="s">
        <v>103</v>
      </c>
      <c r="C86" s="55">
        <v>816</v>
      </c>
      <c r="D86" s="59" t="s">
        <v>90</v>
      </c>
      <c r="E86" s="49" t="s">
        <v>92</v>
      </c>
      <c r="F86" s="49">
        <v>622</v>
      </c>
      <c r="G86" s="58">
        <v>0</v>
      </c>
      <c r="H86" s="16">
        <v>55463.6</v>
      </c>
      <c r="I86" s="16">
        <v>0</v>
      </c>
      <c r="J86" s="16">
        <v>0</v>
      </c>
      <c r="K86" s="16">
        <v>0</v>
      </c>
      <c r="L86" s="15">
        <v>55463.6</v>
      </c>
      <c r="N86" s="21"/>
      <c r="O86" s="35"/>
      <c r="R86" s="33"/>
    </row>
    <row r="87" spans="1:22" ht="90" x14ac:dyDescent="0.25">
      <c r="A87" s="97"/>
      <c r="B87" s="52" t="s">
        <v>104</v>
      </c>
      <c r="C87" s="30">
        <v>816</v>
      </c>
      <c r="D87" s="31" t="s">
        <v>90</v>
      </c>
      <c r="E87" s="14" t="s">
        <v>92</v>
      </c>
      <c r="F87" s="14">
        <v>622</v>
      </c>
      <c r="G87" s="16">
        <v>0</v>
      </c>
      <c r="H87" s="58">
        <v>59178</v>
      </c>
      <c r="I87" s="58">
        <v>0</v>
      </c>
      <c r="J87" s="58">
        <v>0</v>
      </c>
      <c r="K87" s="58">
        <v>0</v>
      </c>
      <c r="L87" s="51">
        <v>59178</v>
      </c>
      <c r="N87" s="24"/>
      <c r="P87" s="1"/>
      <c r="Q87" s="1"/>
    </row>
    <row r="88" spans="1:22" ht="29.25" x14ac:dyDescent="0.25">
      <c r="A88" s="98" t="s">
        <v>31</v>
      </c>
      <c r="B88" s="65" t="s">
        <v>105</v>
      </c>
      <c r="C88" s="3" t="s">
        <v>4</v>
      </c>
      <c r="D88" s="3" t="s">
        <v>4</v>
      </c>
      <c r="E88" s="3" t="s">
        <v>4</v>
      </c>
      <c r="F88" s="3" t="s">
        <v>4</v>
      </c>
      <c r="G88" s="4">
        <f t="shared" ref="G88:G90" si="19">SUM(H88:L88)</f>
        <v>0</v>
      </c>
      <c r="H88" s="5">
        <v>0</v>
      </c>
      <c r="I88" s="5">
        <v>0</v>
      </c>
      <c r="J88" s="5">
        <v>0</v>
      </c>
      <c r="K88" s="16">
        <v>0</v>
      </c>
      <c r="L88" s="16">
        <f t="shared" ref="L88:L90" si="20">K88*1.04</f>
        <v>0</v>
      </c>
      <c r="N88" s="35"/>
      <c r="P88" s="1"/>
      <c r="Q88" s="1"/>
    </row>
    <row r="89" spans="1:22" x14ac:dyDescent="0.25">
      <c r="A89" s="88"/>
      <c r="B89" s="52" t="s">
        <v>106</v>
      </c>
      <c r="C89" s="3" t="s">
        <v>4</v>
      </c>
      <c r="D89" s="3" t="s">
        <v>4</v>
      </c>
      <c r="E89" s="3" t="s">
        <v>4</v>
      </c>
      <c r="F89" s="3" t="s">
        <v>4</v>
      </c>
      <c r="G89" s="4">
        <f t="shared" si="19"/>
        <v>0</v>
      </c>
      <c r="H89" s="5">
        <v>0</v>
      </c>
      <c r="I89" s="5">
        <v>0</v>
      </c>
      <c r="J89" s="5">
        <v>0</v>
      </c>
      <c r="K89" s="16">
        <v>0</v>
      </c>
      <c r="L89" s="16">
        <f t="shared" si="20"/>
        <v>0</v>
      </c>
      <c r="N89" s="35"/>
      <c r="P89" s="1"/>
      <c r="Q89" s="1"/>
    </row>
    <row r="90" spans="1:22" ht="30" x14ac:dyDescent="0.25">
      <c r="A90" s="88"/>
      <c r="B90" s="52" t="s">
        <v>10</v>
      </c>
      <c r="C90" s="3" t="s">
        <v>4</v>
      </c>
      <c r="D90" s="3" t="s">
        <v>4</v>
      </c>
      <c r="E90" s="3" t="s">
        <v>4</v>
      </c>
      <c r="F90" s="3" t="s">
        <v>4</v>
      </c>
      <c r="G90" s="4">
        <f t="shared" si="19"/>
        <v>0</v>
      </c>
      <c r="H90" s="5">
        <v>0</v>
      </c>
      <c r="I90" s="5">
        <v>0</v>
      </c>
      <c r="J90" s="5">
        <v>0</v>
      </c>
      <c r="K90" s="16">
        <v>0</v>
      </c>
      <c r="L90" s="16">
        <f t="shared" si="20"/>
        <v>0</v>
      </c>
      <c r="N90" s="35"/>
      <c r="P90" s="1"/>
      <c r="Q90" s="1"/>
    </row>
    <row r="91" spans="1:22" x14ac:dyDescent="0.25">
      <c r="A91" s="88"/>
      <c r="B91" s="52" t="s">
        <v>6</v>
      </c>
      <c r="C91" s="3" t="s">
        <v>4</v>
      </c>
      <c r="D91" s="3" t="s">
        <v>4</v>
      </c>
      <c r="E91" s="3" t="s">
        <v>4</v>
      </c>
      <c r="F91" s="3" t="s">
        <v>4</v>
      </c>
      <c r="G91" s="4">
        <f t="shared" ref="G91:G92" si="21">SUM(H91:L91)</f>
        <v>0</v>
      </c>
      <c r="H91" s="5">
        <v>0</v>
      </c>
      <c r="I91" s="5">
        <v>0</v>
      </c>
      <c r="J91" s="5">
        <v>0</v>
      </c>
      <c r="K91" s="16">
        <v>0</v>
      </c>
      <c r="L91" s="16">
        <f t="shared" ref="L91:L92" si="22">K91*1.04</f>
        <v>0</v>
      </c>
      <c r="R91" s="33"/>
    </row>
    <row r="92" spans="1:22" x14ac:dyDescent="0.25">
      <c r="A92" s="89"/>
      <c r="B92" s="52" t="s">
        <v>7</v>
      </c>
      <c r="C92" s="3" t="s">
        <v>4</v>
      </c>
      <c r="D92" s="3" t="s">
        <v>4</v>
      </c>
      <c r="E92" s="3" t="s">
        <v>4</v>
      </c>
      <c r="F92" s="3" t="s">
        <v>4</v>
      </c>
      <c r="G92" s="4">
        <f t="shared" si="21"/>
        <v>0</v>
      </c>
      <c r="H92" s="5">
        <v>0</v>
      </c>
      <c r="I92" s="5">
        <v>0</v>
      </c>
      <c r="J92" s="5">
        <v>0</v>
      </c>
      <c r="K92" s="16">
        <v>0</v>
      </c>
      <c r="L92" s="16">
        <f t="shared" si="22"/>
        <v>0</v>
      </c>
      <c r="R92" s="33"/>
    </row>
    <row r="93" spans="1:22" ht="74.25" customHeight="1" x14ac:dyDescent="0.25">
      <c r="A93" s="25">
        <v>7</v>
      </c>
      <c r="B93" s="12" t="s">
        <v>115</v>
      </c>
      <c r="C93" s="53" t="s">
        <v>4</v>
      </c>
      <c r="D93" s="53" t="s">
        <v>4</v>
      </c>
      <c r="E93" s="53" t="s">
        <v>4</v>
      </c>
      <c r="F93" s="53" t="s">
        <v>4</v>
      </c>
      <c r="G93" s="53" t="s">
        <v>4</v>
      </c>
      <c r="H93" s="53" t="s">
        <v>4</v>
      </c>
      <c r="I93" s="53" t="s">
        <v>4</v>
      </c>
      <c r="J93" s="53" t="s">
        <v>4</v>
      </c>
      <c r="K93" s="49" t="s">
        <v>4</v>
      </c>
      <c r="L93" s="49" t="s">
        <v>4</v>
      </c>
      <c r="N93" s="36"/>
      <c r="O93" s="36"/>
      <c r="R93" s="33"/>
      <c r="S93" s="33"/>
    </row>
    <row r="94" spans="1:22" ht="82.5" customHeight="1" x14ac:dyDescent="0.25">
      <c r="A94" s="60" t="s">
        <v>32</v>
      </c>
      <c r="B94" s="52" t="s">
        <v>111</v>
      </c>
      <c r="C94" s="53" t="s">
        <v>4</v>
      </c>
      <c r="D94" s="53" t="s">
        <v>4</v>
      </c>
      <c r="E94" s="53" t="s">
        <v>4</v>
      </c>
      <c r="F94" s="53" t="s">
        <v>4</v>
      </c>
      <c r="G94" s="53" t="s">
        <v>4</v>
      </c>
      <c r="H94" s="53" t="s">
        <v>4</v>
      </c>
      <c r="I94" s="53" t="s">
        <v>4</v>
      </c>
      <c r="J94" s="53" t="s">
        <v>4</v>
      </c>
      <c r="K94" s="49" t="s">
        <v>4</v>
      </c>
      <c r="L94" s="49" t="s">
        <v>4</v>
      </c>
      <c r="N94" s="36"/>
      <c r="O94" s="36"/>
      <c r="R94" s="33"/>
      <c r="S94" s="33"/>
    </row>
    <row r="95" spans="1:22" x14ac:dyDescent="0.25">
      <c r="A95" s="103" t="s">
        <v>33</v>
      </c>
      <c r="B95" s="66" t="s">
        <v>112</v>
      </c>
      <c r="C95" s="3" t="s">
        <v>4</v>
      </c>
      <c r="D95" s="3" t="s">
        <v>4</v>
      </c>
      <c r="E95" s="3" t="s">
        <v>4</v>
      </c>
      <c r="F95" s="3" t="s">
        <v>4</v>
      </c>
      <c r="G95" s="4">
        <f t="shared" ref="G95:G99" si="23">SUM(H95:L95)</f>
        <v>0</v>
      </c>
      <c r="H95" s="5">
        <v>0</v>
      </c>
      <c r="I95" s="5">
        <v>0</v>
      </c>
      <c r="J95" s="5">
        <v>0</v>
      </c>
      <c r="K95" s="16">
        <v>0</v>
      </c>
      <c r="L95" s="16">
        <f t="shared" ref="L95:L99" si="24">K95*1.04</f>
        <v>0</v>
      </c>
      <c r="N95" s="21"/>
      <c r="O95" s="35"/>
      <c r="P95" s="40"/>
      <c r="Q95" s="40"/>
      <c r="R95" s="40"/>
      <c r="S95" s="40"/>
      <c r="T95" s="45"/>
      <c r="U95" s="45"/>
      <c r="V95" s="45"/>
    </row>
    <row r="96" spans="1:22" s="45" customFormat="1" x14ac:dyDescent="0.25">
      <c r="A96" s="96"/>
      <c r="B96" s="48" t="s">
        <v>110</v>
      </c>
      <c r="C96" s="3" t="s">
        <v>4</v>
      </c>
      <c r="D96" s="3" t="s">
        <v>4</v>
      </c>
      <c r="E96" s="3" t="s">
        <v>4</v>
      </c>
      <c r="F96" s="3" t="s">
        <v>4</v>
      </c>
      <c r="G96" s="4">
        <f t="shared" si="23"/>
        <v>0</v>
      </c>
      <c r="H96" s="5">
        <v>0</v>
      </c>
      <c r="I96" s="5">
        <v>0</v>
      </c>
      <c r="J96" s="5">
        <v>0</v>
      </c>
      <c r="K96" s="16">
        <v>0</v>
      </c>
      <c r="L96" s="16">
        <f t="shared" si="24"/>
        <v>0</v>
      </c>
      <c r="N96" s="24"/>
      <c r="O96" s="1"/>
      <c r="P96" s="33"/>
    </row>
    <row r="97" spans="1:22" x14ac:dyDescent="0.25">
      <c r="A97" s="96"/>
      <c r="B97" s="48" t="s">
        <v>113</v>
      </c>
      <c r="C97" s="3" t="s">
        <v>4</v>
      </c>
      <c r="D97" s="3" t="s">
        <v>4</v>
      </c>
      <c r="E97" s="3" t="s">
        <v>4</v>
      </c>
      <c r="F97" s="3" t="s">
        <v>4</v>
      </c>
      <c r="G97" s="4">
        <f t="shared" si="23"/>
        <v>0</v>
      </c>
      <c r="H97" s="5">
        <v>0</v>
      </c>
      <c r="I97" s="5">
        <v>0</v>
      </c>
      <c r="J97" s="5">
        <v>0</v>
      </c>
      <c r="K97" s="16">
        <v>0</v>
      </c>
      <c r="L97" s="16">
        <f t="shared" si="24"/>
        <v>0</v>
      </c>
      <c r="N97" s="35"/>
      <c r="R97" s="33"/>
    </row>
    <row r="98" spans="1:22" ht="90" x14ac:dyDescent="0.25">
      <c r="A98" s="96"/>
      <c r="B98" s="52" t="s">
        <v>103</v>
      </c>
      <c r="C98" s="3" t="s">
        <v>4</v>
      </c>
      <c r="D98" s="3" t="s">
        <v>4</v>
      </c>
      <c r="E98" s="3" t="s">
        <v>4</v>
      </c>
      <c r="F98" s="3" t="s">
        <v>4</v>
      </c>
      <c r="G98" s="4">
        <f t="shared" si="23"/>
        <v>0</v>
      </c>
      <c r="H98" s="5">
        <v>0</v>
      </c>
      <c r="I98" s="5">
        <v>0</v>
      </c>
      <c r="J98" s="5">
        <v>0</v>
      </c>
      <c r="K98" s="16">
        <v>0</v>
      </c>
      <c r="L98" s="16">
        <f t="shared" si="24"/>
        <v>0</v>
      </c>
      <c r="N98" s="35"/>
      <c r="R98" s="33"/>
    </row>
    <row r="99" spans="1:22" ht="90" x14ac:dyDescent="0.25">
      <c r="A99" s="97"/>
      <c r="B99" s="52" t="s">
        <v>104</v>
      </c>
      <c r="C99" s="3" t="s">
        <v>4</v>
      </c>
      <c r="D99" s="3" t="s">
        <v>4</v>
      </c>
      <c r="E99" s="3" t="s">
        <v>4</v>
      </c>
      <c r="F99" s="3" t="s">
        <v>4</v>
      </c>
      <c r="G99" s="4">
        <f t="shared" si="23"/>
        <v>0</v>
      </c>
      <c r="H99" s="5">
        <v>0</v>
      </c>
      <c r="I99" s="5">
        <v>0</v>
      </c>
      <c r="J99" s="5">
        <v>0</v>
      </c>
      <c r="K99" s="16">
        <v>0</v>
      </c>
      <c r="L99" s="16">
        <f t="shared" si="24"/>
        <v>0</v>
      </c>
      <c r="N99" s="35"/>
      <c r="P99" s="1"/>
      <c r="Q99" s="1"/>
    </row>
    <row r="100" spans="1:22" ht="29.25" x14ac:dyDescent="0.25">
      <c r="A100" s="98" t="s">
        <v>34</v>
      </c>
      <c r="B100" s="65" t="s">
        <v>105</v>
      </c>
      <c r="C100" s="3" t="s">
        <v>4</v>
      </c>
      <c r="D100" s="3" t="s">
        <v>4</v>
      </c>
      <c r="E100" s="3" t="s">
        <v>4</v>
      </c>
      <c r="F100" s="3" t="s">
        <v>4</v>
      </c>
      <c r="G100" s="4">
        <f t="shared" ref="G100:G104" si="25">SUM(H100:L100)</f>
        <v>0</v>
      </c>
      <c r="H100" s="5">
        <v>0</v>
      </c>
      <c r="I100" s="5">
        <v>0</v>
      </c>
      <c r="J100" s="5">
        <v>0</v>
      </c>
      <c r="K100" s="16">
        <v>0</v>
      </c>
      <c r="L100" s="16">
        <f t="shared" ref="L100:L104" si="26">K100*1.04</f>
        <v>0</v>
      </c>
      <c r="P100" s="1"/>
      <c r="Q100" s="1"/>
    </row>
    <row r="101" spans="1:22" x14ac:dyDescent="0.25">
      <c r="A101" s="88"/>
      <c r="B101" s="52" t="s">
        <v>106</v>
      </c>
      <c r="C101" s="3" t="s">
        <v>4</v>
      </c>
      <c r="D101" s="3" t="s">
        <v>4</v>
      </c>
      <c r="E101" s="3" t="s">
        <v>4</v>
      </c>
      <c r="F101" s="3" t="s">
        <v>4</v>
      </c>
      <c r="G101" s="4">
        <f t="shared" si="25"/>
        <v>0</v>
      </c>
      <c r="H101" s="5">
        <v>0</v>
      </c>
      <c r="I101" s="5">
        <v>0</v>
      </c>
      <c r="J101" s="5">
        <v>0</v>
      </c>
      <c r="K101" s="16">
        <v>0</v>
      </c>
      <c r="L101" s="16">
        <f t="shared" si="26"/>
        <v>0</v>
      </c>
      <c r="P101" s="1"/>
      <c r="Q101" s="1"/>
    </row>
    <row r="102" spans="1:22" ht="30" x14ac:dyDescent="0.25">
      <c r="A102" s="88"/>
      <c r="B102" s="52" t="s">
        <v>10</v>
      </c>
      <c r="C102" s="3" t="s">
        <v>4</v>
      </c>
      <c r="D102" s="3" t="s">
        <v>4</v>
      </c>
      <c r="E102" s="3" t="s">
        <v>4</v>
      </c>
      <c r="F102" s="3" t="s">
        <v>4</v>
      </c>
      <c r="G102" s="4">
        <f t="shared" si="25"/>
        <v>0</v>
      </c>
      <c r="H102" s="5">
        <v>0</v>
      </c>
      <c r="I102" s="5">
        <v>0</v>
      </c>
      <c r="J102" s="5">
        <v>0</v>
      </c>
      <c r="K102" s="16">
        <v>0</v>
      </c>
      <c r="L102" s="16">
        <f t="shared" si="26"/>
        <v>0</v>
      </c>
      <c r="P102" s="1"/>
      <c r="Q102" s="1"/>
    </row>
    <row r="103" spans="1:22" x14ac:dyDescent="0.25">
      <c r="A103" s="88"/>
      <c r="B103" s="52" t="s">
        <v>6</v>
      </c>
      <c r="C103" s="3" t="s">
        <v>4</v>
      </c>
      <c r="D103" s="3" t="s">
        <v>4</v>
      </c>
      <c r="E103" s="3" t="s">
        <v>4</v>
      </c>
      <c r="F103" s="3" t="s">
        <v>4</v>
      </c>
      <c r="G103" s="4">
        <f t="shared" si="25"/>
        <v>0</v>
      </c>
      <c r="H103" s="5">
        <v>0</v>
      </c>
      <c r="I103" s="5">
        <v>0</v>
      </c>
      <c r="J103" s="5">
        <v>0</v>
      </c>
      <c r="K103" s="16">
        <v>0</v>
      </c>
      <c r="L103" s="16">
        <f t="shared" si="26"/>
        <v>0</v>
      </c>
      <c r="R103" s="33"/>
    </row>
    <row r="104" spans="1:22" x14ac:dyDescent="0.25">
      <c r="A104" s="89"/>
      <c r="B104" s="52" t="s">
        <v>7</v>
      </c>
      <c r="C104" s="3" t="s">
        <v>4</v>
      </c>
      <c r="D104" s="3" t="s">
        <v>4</v>
      </c>
      <c r="E104" s="3" t="s">
        <v>4</v>
      </c>
      <c r="F104" s="3" t="s">
        <v>4</v>
      </c>
      <c r="G104" s="4">
        <f t="shared" si="25"/>
        <v>0</v>
      </c>
      <c r="H104" s="5">
        <v>0</v>
      </c>
      <c r="I104" s="5">
        <v>0</v>
      </c>
      <c r="J104" s="5">
        <v>0</v>
      </c>
      <c r="K104" s="16">
        <v>0</v>
      </c>
      <c r="L104" s="16">
        <f t="shared" si="26"/>
        <v>0</v>
      </c>
      <c r="R104" s="33"/>
    </row>
    <row r="105" spans="1:22" ht="105" x14ac:dyDescent="0.25">
      <c r="A105" s="25">
        <v>8</v>
      </c>
      <c r="B105" s="12" t="s">
        <v>116</v>
      </c>
      <c r="C105" s="3" t="s">
        <v>4</v>
      </c>
      <c r="D105" s="3" t="s">
        <v>4</v>
      </c>
      <c r="E105" s="3" t="s">
        <v>4</v>
      </c>
      <c r="F105" s="3" t="s">
        <v>4</v>
      </c>
      <c r="G105" s="3" t="s">
        <v>4</v>
      </c>
      <c r="H105" s="3" t="s">
        <v>4</v>
      </c>
      <c r="I105" s="3" t="s">
        <v>4</v>
      </c>
      <c r="J105" s="3" t="s">
        <v>4</v>
      </c>
      <c r="K105" s="14" t="s">
        <v>4</v>
      </c>
      <c r="L105" s="14" t="s">
        <v>4</v>
      </c>
    </row>
    <row r="106" spans="1:22" ht="82.5" customHeight="1" x14ac:dyDescent="0.25">
      <c r="A106" s="60" t="s">
        <v>35</v>
      </c>
      <c r="B106" s="52" t="s">
        <v>111</v>
      </c>
      <c r="C106" s="53" t="s">
        <v>4</v>
      </c>
      <c r="D106" s="53" t="s">
        <v>4</v>
      </c>
      <c r="E106" s="53" t="s">
        <v>4</v>
      </c>
      <c r="F106" s="53" t="s">
        <v>4</v>
      </c>
      <c r="G106" s="53" t="s">
        <v>4</v>
      </c>
      <c r="H106" s="53" t="s">
        <v>4</v>
      </c>
      <c r="I106" s="53" t="s">
        <v>4</v>
      </c>
      <c r="J106" s="53" t="s">
        <v>4</v>
      </c>
      <c r="K106" s="53" t="s">
        <v>4</v>
      </c>
      <c r="L106" s="53" t="s">
        <v>4</v>
      </c>
      <c r="N106" s="36"/>
      <c r="O106" s="36"/>
      <c r="R106" s="33"/>
      <c r="S106" s="33"/>
    </row>
    <row r="107" spans="1:22" x14ac:dyDescent="0.25">
      <c r="A107" s="103" t="s">
        <v>36</v>
      </c>
      <c r="B107" s="66" t="s">
        <v>112</v>
      </c>
      <c r="C107" s="3" t="s">
        <v>4</v>
      </c>
      <c r="D107" s="3" t="s">
        <v>4</v>
      </c>
      <c r="E107" s="3" t="s">
        <v>4</v>
      </c>
      <c r="F107" s="3" t="s">
        <v>4</v>
      </c>
      <c r="G107" s="4">
        <f t="shared" ref="G107:G116" si="27">SUM(H107:L107)</f>
        <v>0</v>
      </c>
      <c r="H107" s="5">
        <v>0</v>
      </c>
      <c r="I107" s="5">
        <v>0</v>
      </c>
      <c r="J107" s="5">
        <v>0</v>
      </c>
      <c r="K107" s="5">
        <v>0</v>
      </c>
      <c r="L107" s="5">
        <f t="shared" ref="L107:L116" si="28">K107*1.04</f>
        <v>0</v>
      </c>
      <c r="N107" s="21"/>
      <c r="O107" s="35"/>
      <c r="P107" s="40"/>
      <c r="Q107" s="40"/>
      <c r="R107" s="40"/>
      <c r="S107" s="40"/>
      <c r="T107" s="45"/>
      <c r="U107" s="45"/>
      <c r="V107" s="45"/>
    </row>
    <row r="108" spans="1:22" s="45" customFormat="1" x14ac:dyDescent="0.25">
      <c r="A108" s="96"/>
      <c r="B108" s="48" t="s">
        <v>110</v>
      </c>
      <c r="C108" s="3" t="s">
        <v>4</v>
      </c>
      <c r="D108" s="3" t="s">
        <v>4</v>
      </c>
      <c r="E108" s="3" t="s">
        <v>4</v>
      </c>
      <c r="F108" s="3" t="s">
        <v>4</v>
      </c>
      <c r="G108" s="4">
        <f t="shared" si="27"/>
        <v>0</v>
      </c>
      <c r="H108" s="5">
        <v>0</v>
      </c>
      <c r="I108" s="5">
        <v>0</v>
      </c>
      <c r="J108" s="5">
        <v>0</v>
      </c>
      <c r="K108" s="5">
        <v>0</v>
      </c>
      <c r="L108" s="5">
        <f t="shared" si="28"/>
        <v>0</v>
      </c>
      <c r="N108" s="24"/>
      <c r="O108" s="1"/>
      <c r="P108" s="33"/>
    </row>
    <row r="109" spans="1:22" x14ac:dyDescent="0.25">
      <c r="A109" s="96"/>
      <c r="B109" s="48" t="s">
        <v>113</v>
      </c>
      <c r="C109" s="3" t="s">
        <v>4</v>
      </c>
      <c r="D109" s="3" t="s">
        <v>4</v>
      </c>
      <c r="E109" s="3" t="s">
        <v>4</v>
      </c>
      <c r="F109" s="3" t="s">
        <v>4</v>
      </c>
      <c r="G109" s="4">
        <f t="shared" si="27"/>
        <v>0</v>
      </c>
      <c r="H109" s="5">
        <v>0</v>
      </c>
      <c r="I109" s="5">
        <v>0</v>
      </c>
      <c r="J109" s="5">
        <v>0</v>
      </c>
      <c r="K109" s="5">
        <v>0</v>
      </c>
      <c r="L109" s="5">
        <f t="shared" si="28"/>
        <v>0</v>
      </c>
      <c r="N109" s="35"/>
      <c r="R109" s="33"/>
    </row>
    <row r="110" spans="1:22" ht="90" x14ac:dyDescent="0.25">
      <c r="A110" s="96"/>
      <c r="B110" s="52" t="s">
        <v>103</v>
      </c>
      <c r="C110" s="3" t="s">
        <v>4</v>
      </c>
      <c r="D110" s="3" t="s">
        <v>4</v>
      </c>
      <c r="E110" s="3" t="s">
        <v>4</v>
      </c>
      <c r="F110" s="3" t="s">
        <v>4</v>
      </c>
      <c r="G110" s="4">
        <f t="shared" si="27"/>
        <v>0</v>
      </c>
      <c r="H110" s="5">
        <v>0</v>
      </c>
      <c r="I110" s="5">
        <v>0</v>
      </c>
      <c r="J110" s="5">
        <v>0</v>
      </c>
      <c r="K110" s="5">
        <v>0</v>
      </c>
      <c r="L110" s="5">
        <f t="shared" si="28"/>
        <v>0</v>
      </c>
      <c r="N110" s="35"/>
      <c r="R110" s="33"/>
    </row>
    <row r="111" spans="1:22" ht="90" x14ac:dyDescent="0.25">
      <c r="A111" s="97"/>
      <c r="B111" s="52" t="s">
        <v>104</v>
      </c>
      <c r="C111" s="3" t="s">
        <v>4</v>
      </c>
      <c r="D111" s="3" t="s">
        <v>4</v>
      </c>
      <c r="E111" s="3" t="s">
        <v>4</v>
      </c>
      <c r="F111" s="3" t="s">
        <v>4</v>
      </c>
      <c r="G111" s="4">
        <f t="shared" si="27"/>
        <v>0</v>
      </c>
      <c r="H111" s="5">
        <v>0</v>
      </c>
      <c r="I111" s="5">
        <v>0</v>
      </c>
      <c r="J111" s="5">
        <v>0</v>
      </c>
      <c r="K111" s="5">
        <v>0</v>
      </c>
      <c r="L111" s="5">
        <f t="shared" si="28"/>
        <v>0</v>
      </c>
      <c r="N111" s="35"/>
      <c r="P111" s="1"/>
      <c r="Q111" s="1"/>
    </row>
    <row r="112" spans="1:22" ht="29.25" x14ac:dyDescent="0.25">
      <c r="A112" s="98" t="s">
        <v>37</v>
      </c>
      <c r="B112" s="65" t="s">
        <v>105</v>
      </c>
      <c r="C112" s="3" t="s">
        <v>4</v>
      </c>
      <c r="D112" s="3" t="s">
        <v>4</v>
      </c>
      <c r="E112" s="3" t="s">
        <v>4</v>
      </c>
      <c r="F112" s="3" t="s">
        <v>4</v>
      </c>
      <c r="G112" s="4">
        <f t="shared" si="27"/>
        <v>0</v>
      </c>
      <c r="H112" s="5">
        <v>0</v>
      </c>
      <c r="I112" s="5">
        <v>0</v>
      </c>
      <c r="J112" s="5">
        <v>0</v>
      </c>
      <c r="K112" s="5">
        <v>0</v>
      </c>
      <c r="L112" s="5">
        <f t="shared" si="28"/>
        <v>0</v>
      </c>
      <c r="P112" s="1"/>
      <c r="Q112" s="1"/>
    </row>
    <row r="113" spans="1:22" x14ac:dyDescent="0.25">
      <c r="A113" s="88"/>
      <c r="B113" s="52" t="s">
        <v>106</v>
      </c>
      <c r="C113" s="3" t="s">
        <v>4</v>
      </c>
      <c r="D113" s="3" t="s">
        <v>4</v>
      </c>
      <c r="E113" s="3" t="s">
        <v>4</v>
      </c>
      <c r="F113" s="3" t="s">
        <v>4</v>
      </c>
      <c r="G113" s="4">
        <f t="shared" si="27"/>
        <v>0</v>
      </c>
      <c r="H113" s="5">
        <v>0</v>
      </c>
      <c r="I113" s="5">
        <v>0</v>
      </c>
      <c r="J113" s="5">
        <v>0</v>
      </c>
      <c r="K113" s="5">
        <v>0</v>
      </c>
      <c r="L113" s="5">
        <f t="shared" si="28"/>
        <v>0</v>
      </c>
      <c r="P113" s="1"/>
      <c r="Q113" s="1"/>
    </row>
    <row r="114" spans="1:22" ht="30" x14ac:dyDescent="0.25">
      <c r="A114" s="88"/>
      <c r="B114" s="52" t="s">
        <v>10</v>
      </c>
      <c r="C114" s="3" t="s">
        <v>4</v>
      </c>
      <c r="D114" s="3" t="s">
        <v>4</v>
      </c>
      <c r="E114" s="3" t="s">
        <v>4</v>
      </c>
      <c r="F114" s="3" t="s">
        <v>4</v>
      </c>
      <c r="G114" s="4">
        <f t="shared" si="27"/>
        <v>0</v>
      </c>
      <c r="H114" s="5">
        <v>0</v>
      </c>
      <c r="I114" s="5">
        <v>0</v>
      </c>
      <c r="J114" s="5">
        <v>0</v>
      </c>
      <c r="K114" s="5">
        <v>0</v>
      </c>
      <c r="L114" s="5">
        <f t="shared" si="28"/>
        <v>0</v>
      </c>
      <c r="P114" s="1"/>
      <c r="Q114" s="1"/>
    </row>
    <row r="115" spans="1:22" x14ac:dyDescent="0.25">
      <c r="A115" s="88"/>
      <c r="B115" s="52" t="s">
        <v>6</v>
      </c>
      <c r="C115" s="3" t="s">
        <v>4</v>
      </c>
      <c r="D115" s="3" t="s">
        <v>4</v>
      </c>
      <c r="E115" s="3" t="s">
        <v>4</v>
      </c>
      <c r="F115" s="3" t="s">
        <v>4</v>
      </c>
      <c r="G115" s="4">
        <f t="shared" si="27"/>
        <v>0</v>
      </c>
      <c r="H115" s="5">
        <v>0</v>
      </c>
      <c r="I115" s="5">
        <v>0</v>
      </c>
      <c r="J115" s="5">
        <v>0</v>
      </c>
      <c r="K115" s="5">
        <v>0</v>
      </c>
      <c r="L115" s="5">
        <f t="shared" si="28"/>
        <v>0</v>
      </c>
      <c r="R115" s="33"/>
    </row>
    <row r="116" spans="1:22" x14ac:dyDescent="0.25">
      <c r="A116" s="89"/>
      <c r="B116" s="52" t="s">
        <v>7</v>
      </c>
      <c r="C116" s="3" t="s">
        <v>4</v>
      </c>
      <c r="D116" s="3" t="s">
        <v>4</v>
      </c>
      <c r="E116" s="3" t="s">
        <v>4</v>
      </c>
      <c r="F116" s="3" t="s">
        <v>4</v>
      </c>
      <c r="G116" s="4">
        <f t="shared" si="27"/>
        <v>0</v>
      </c>
      <c r="H116" s="5">
        <v>0</v>
      </c>
      <c r="I116" s="5">
        <v>0</v>
      </c>
      <c r="J116" s="5">
        <v>0</v>
      </c>
      <c r="K116" s="5">
        <v>0</v>
      </c>
      <c r="L116" s="5">
        <f t="shared" si="28"/>
        <v>0</v>
      </c>
      <c r="R116" s="33"/>
    </row>
    <row r="117" spans="1:22" ht="78" customHeight="1" x14ac:dyDescent="0.25">
      <c r="A117" s="25">
        <v>9</v>
      </c>
      <c r="B117" s="12" t="s">
        <v>117</v>
      </c>
      <c r="C117" s="3" t="s">
        <v>4</v>
      </c>
      <c r="D117" s="3" t="s">
        <v>4</v>
      </c>
      <c r="E117" s="3" t="s">
        <v>4</v>
      </c>
      <c r="F117" s="3" t="s">
        <v>4</v>
      </c>
      <c r="G117" s="3" t="s">
        <v>4</v>
      </c>
      <c r="H117" s="3" t="s">
        <v>4</v>
      </c>
      <c r="I117" s="3" t="s">
        <v>4</v>
      </c>
      <c r="J117" s="3" t="s">
        <v>4</v>
      </c>
      <c r="K117" s="3" t="s">
        <v>4</v>
      </c>
      <c r="L117" s="3" t="s">
        <v>4</v>
      </c>
    </row>
    <row r="118" spans="1:22" ht="82.5" customHeight="1" x14ac:dyDescent="0.25">
      <c r="A118" s="60" t="s">
        <v>38</v>
      </c>
      <c r="B118" s="52" t="s">
        <v>111</v>
      </c>
      <c r="C118" s="53" t="s">
        <v>4</v>
      </c>
      <c r="D118" s="53" t="s">
        <v>4</v>
      </c>
      <c r="E118" s="53" t="s">
        <v>4</v>
      </c>
      <c r="F118" s="53" t="s">
        <v>4</v>
      </c>
      <c r="G118" s="53" t="s">
        <v>4</v>
      </c>
      <c r="H118" s="53" t="s">
        <v>4</v>
      </c>
      <c r="I118" s="53" t="s">
        <v>4</v>
      </c>
      <c r="J118" s="53" t="s">
        <v>4</v>
      </c>
      <c r="K118" s="53" t="s">
        <v>4</v>
      </c>
      <c r="L118" s="53" t="s">
        <v>4</v>
      </c>
      <c r="N118" s="36"/>
      <c r="O118" s="36"/>
      <c r="R118" s="33"/>
      <c r="S118" s="33"/>
    </row>
    <row r="119" spans="1:22" x14ac:dyDescent="0.25">
      <c r="A119" s="103" t="s">
        <v>39</v>
      </c>
      <c r="B119" s="66" t="s">
        <v>112</v>
      </c>
      <c r="C119" s="3" t="s">
        <v>4</v>
      </c>
      <c r="D119" s="3" t="s">
        <v>4</v>
      </c>
      <c r="E119" s="3" t="s">
        <v>4</v>
      </c>
      <c r="F119" s="3" t="s">
        <v>4</v>
      </c>
      <c r="G119" s="4">
        <f t="shared" ref="G119:G128" si="29">SUM(H119:L119)</f>
        <v>0</v>
      </c>
      <c r="H119" s="5">
        <v>0</v>
      </c>
      <c r="I119" s="5">
        <v>0</v>
      </c>
      <c r="J119" s="5">
        <v>0</v>
      </c>
      <c r="K119" s="5">
        <v>0</v>
      </c>
      <c r="L119" s="5">
        <f t="shared" ref="L119:L128" si="30">K119*1.04</f>
        <v>0</v>
      </c>
      <c r="N119" s="21"/>
      <c r="O119" s="35"/>
      <c r="P119" s="40"/>
      <c r="Q119" s="40"/>
      <c r="R119" s="40"/>
      <c r="S119" s="40"/>
      <c r="T119" s="45"/>
      <c r="U119" s="45"/>
      <c r="V119" s="45"/>
    </row>
    <row r="120" spans="1:22" s="45" customFormat="1" x14ac:dyDescent="0.25">
      <c r="A120" s="96"/>
      <c r="B120" s="48" t="s">
        <v>110</v>
      </c>
      <c r="C120" s="3" t="s">
        <v>4</v>
      </c>
      <c r="D120" s="3" t="s">
        <v>4</v>
      </c>
      <c r="E120" s="3" t="s">
        <v>4</v>
      </c>
      <c r="F120" s="3" t="s">
        <v>4</v>
      </c>
      <c r="G120" s="4">
        <f t="shared" si="29"/>
        <v>0</v>
      </c>
      <c r="H120" s="5">
        <v>0</v>
      </c>
      <c r="I120" s="5">
        <v>0</v>
      </c>
      <c r="J120" s="5">
        <v>0</v>
      </c>
      <c r="K120" s="5">
        <v>0</v>
      </c>
      <c r="L120" s="5">
        <f t="shared" si="30"/>
        <v>0</v>
      </c>
      <c r="N120" s="24"/>
      <c r="O120" s="1"/>
      <c r="P120" s="33"/>
    </row>
    <row r="121" spans="1:22" x14ac:dyDescent="0.25">
      <c r="A121" s="96"/>
      <c r="B121" s="48" t="s">
        <v>113</v>
      </c>
      <c r="C121" s="3" t="s">
        <v>4</v>
      </c>
      <c r="D121" s="3" t="s">
        <v>4</v>
      </c>
      <c r="E121" s="3" t="s">
        <v>4</v>
      </c>
      <c r="F121" s="3" t="s">
        <v>4</v>
      </c>
      <c r="G121" s="4">
        <f t="shared" si="29"/>
        <v>0</v>
      </c>
      <c r="H121" s="5">
        <v>0</v>
      </c>
      <c r="I121" s="5">
        <v>0</v>
      </c>
      <c r="J121" s="5">
        <v>0</v>
      </c>
      <c r="K121" s="5">
        <v>0</v>
      </c>
      <c r="L121" s="5">
        <f t="shared" si="30"/>
        <v>0</v>
      </c>
      <c r="N121" s="35"/>
      <c r="R121" s="33"/>
    </row>
    <row r="122" spans="1:22" ht="90" x14ac:dyDescent="0.25">
      <c r="A122" s="96"/>
      <c r="B122" s="52" t="s">
        <v>103</v>
      </c>
      <c r="C122" s="3" t="s">
        <v>4</v>
      </c>
      <c r="D122" s="3" t="s">
        <v>4</v>
      </c>
      <c r="E122" s="3" t="s">
        <v>4</v>
      </c>
      <c r="F122" s="3" t="s">
        <v>4</v>
      </c>
      <c r="G122" s="4">
        <f t="shared" si="29"/>
        <v>0</v>
      </c>
      <c r="H122" s="5">
        <v>0</v>
      </c>
      <c r="I122" s="5">
        <v>0</v>
      </c>
      <c r="J122" s="5">
        <v>0</v>
      </c>
      <c r="K122" s="5">
        <v>0</v>
      </c>
      <c r="L122" s="5">
        <f t="shared" si="30"/>
        <v>0</v>
      </c>
      <c r="N122" s="35"/>
      <c r="R122" s="33"/>
    </row>
    <row r="123" spans="1:22" ht="90" x14ac:dyDescent="0.25">
      <c r="A123" s="97"/>
      <c r="B123" s="52" t="s">
        <v>104</v>
      </c>
      <c r="C123" s="3" t="s">
        <v>4</v>
      </c>
      <c r="D123" s="3" t="s">
        <v>4</v>
      </c>
      <c r="E123" s="3" t="s">
        <v>4</v>
      </c>
      <c r="F123" s="3" t="s">
        <v>4</v>
      </c>
      <c r="G123" s="4">
        <f t="shared" si="29"/>
        <v>0</v>
      </c>
      <c r="H123" s="5">
        <v>0</v>
      </c>
      <c r="I123" s="5">
        <v>0</v>
      </c>
      <c r="J123" s="5">
        <v>0</v>
      </c>
      <c r="K123" s="5">
        <v>0</v>
      </c>
      <c r="L123" s="5">
        <f t="shared" si="30"/>
        <v>0</v>
      </c>
      <c r="N123" s="35"/>
      <c r="P123" s="1"/>
      <c r="Q123" s="1"/>
    </row>
    <row r="124" spans="1:22" ht="29.25" x14ac:dyDescent="0.25">
      <c r="A124" s="98" t="s">
        <v>40</v>
      </c>
      <c r="B124" s="65" t="s">
        <v>105</v>
      </c>
      <c r="C124" s="3" t="s">
        <v>4</v>
      </c>
      <c r="D124" s="3" t="s">
        <v>4</v>
      </c>
      <c r="E124" s="3" t="s">
        <v>4</v>
      </c>
      <c r="F124" s="3" t="s">
        <v>4</v>
      </c>
      <c r="G124" s="4">
        <f t="shared" si="29"/>
        <v>0</v>
      </c>
      <c r="H124" s="5">
        <v>0</v>
      </c>
      <c r="I124" s="5">
        <v>0</v>
      </c>
      <c r="J124" s="5">
        <v>0</v>
      </c>
      <c r="K124" s="5">
        <v>0</v>
      </c>
      <c r="L124" s="5">
        <f t="shared" si="30"/>
        <v>0</v>
      </c>
      <c r="P124" s="1"/>
      <c r="Q124" s="1"/>
    </row>
    <row r="125" spans="1:22" x14ac:dyDescent="0.25">
      <c r="A125" s="88"/>
      <c r="B125" s="52" t="s">
        <v>106</v>
      </c>
      <c r="C125" s="3" t="s">
        <v>4</v>
      </c>
      <c r="D125" s="3" t="s">
        <v>4</v>
      </c>
      <c r="E125" s="3" t="s">
        <v>4</v>
      </c>
      <c r="F125" s="3" t="s">
        <v>4</v>
      </c>
      <c r="G125" s="4">
        <f t="shared" si="29"/>
        <v>0</v>
      </c>
      <c r="H125" s="5">
        <v>0</v>
      </c>
      <c r="I125" s="5">
        <v>0</v>
      </c>
      <c r="J125" s="5">
        <v>0</v>
      </c>
      <c r="K125" s="5">
        <v>0</v>
      </c>
      <c r="L125" s="5">
        <f t="shared" si="30"/>
        <v>0</v>
      </c>
      <c r="P125" s="1"/>
      <c r="Q125" s="1"/>
    </row>
    <row r="126" spans="1:22" ht="30" x14ac:dyDescent="0.25">
      <c r="A126" s="88"/>
      <c r="B126" s="52" t="s">
        <v>10</v>
      </c>
      <c r="C126" s="3" t="s">
        <v>4</v>
      </c>
      <c r="D126" s="3" t="s">
        <v>4</v>
      </c>
      <c r="E126" s="3" t="s">
        <v>4</v>
      </c>
      <c r="F126" s="3" t="s">
        <v>4</v>
      </c>
      <c r="G126" s="4">
        <f t="shared" si="29"/>
        <v>0</v>
      </c>
      <c r="H126" s="5">
        <v>0</v>
      </c>
      <c r="I126" s="5">
        <v>0</v>
      </c>
      <c r="J126" s="5">
        <v>0</v>
      </c>
      <c r="K126" s="5">
        <v>0</v>
      </c>
      <c r="L126" s="5">
        <f t="shared" si="30"/>
        <v>0</v>
      </c>
      <c r="P126" s="1"/>
      <c r="Q126" s="1"/>
    </row>
    <row r="127" spans="1:22" x14ac:dyDescent="0.25">
      <c r="A127" s="88"/>
      <c r="B127" s="52" t="s">
        <v>6</v>
      </c>
      <c r="C127" s="3" t="s">
        <v>4</v>
      </c>
      <c r="D127" s="3" t="s">
        <v>4</v>
      </c>
      <c r="E127" s="3" t="s">
        <v>4</v>
      </c>
      <c r="F127" s="3" t="s">
        <v>4</v>
      </c>
      <c r="G127" s="4">
        <f t="shared" si="29"/>
        <v>0</v>
      </c>
      <c r="H127" s="5">
        <v>0</v>
      </c>
      <c r="I127" s="5">
        <v>0</v>
      </c>
      <c r="J127" s="5">
        <v>0</v>
      </c>
      <c r="K127" s="5">
        <v>0</v>
      </c>
      <c r="L127" s="5">
        <f t="shared" si="30"/>
        <v>0</v>
      </c>
      <c r="R127" s="33"/>
    </row>
    <row r="128" spans="1:22" x14ac:dyDescent="0.25">
      <c r="A128" s="89"/>
      <c r="B128" s="52" t="s">
        <v>7</v>
      </c>
      <c r="C128" s="3" t="s">
        <v>4</v>
      </c>
      <c r="D128" s="3" t="s">
        <v>4</v>
      </c>
      <c r="E128" s="3" t="s">
        <v>4</v>
      </c>
      <c r="F128" s="3" t="s">
        <v>4</v>
      </c>
      <c r="G128" s="4">
        <f t="shared" si="29"/>
        <v>0</v>
      </c>
      <c r="H128" s="5">
        <v>0</v>
      </c>
      <c r="I128" s="5">
        <v>0</v>
      </c>
      <c r="J128" s="5">
        <v>0</v>
      </c>
      <c r="K128" s="5">
        <v>0</v>
      </c>
      <c r="L128" s="5">
        <f t="shared" si="30"/>
        <v>0</v>
      </c>
      <c r="R128" s="33"/>
    </row>
    <row r="129" spans="1:22" ht="106.5" customHeight="1" x14ac:dyDescent="0.25">
      <c r="A129" s="25">
        <v>10</v>
      </c>
      <c r="B129" s="12" t="s">
        <v>118</v>
      </c>
      <c r="C129" s="3" t="s">
        <v>4</v>
      </c>
      <c r="D129" s="3" t="s">
        <v>4</v>
      </c>
      <c r="E129" s="3" t="s">
        <v>4</v>
      </c>
      <c r="F129" s="3" t="s">
        <v>4</v>
      </c>
      <c r="G129" s="3" t="s">
        <v>4</v>
      </c>
      <c r="H129" s="3" t="s">
        <v>4</v>
      </c>
      <c r="I129" s="3" t="s">
        <v>4</v>
      </c>
      <c r="J129" s="3" t="s">
        <v>4</v>
      </c>
      <c r="K129" s="3" t="s">
        <v>4</v>
      </c>
      <c r="L129" s="3" t="s">
        <v>4</v>
      </c>
    </row>
    <row r="130" spans="1:22" ht="82.5" customHeight="1" x14ac:dyDescent="0.25">
      <c r="A130" s="60" t="s">
        <v>41</v>
      </c>
      <c r="B130" s="52" t="s">
        <v>111</v>
      </c>
      <c r="C130" s="53" t="s">
        <v>4</v>
      </c>
      <c r="D130" s="53" t="s">
        <v>4</v>
      </c>
      <c r="E130" s="53" t="s">
        <v>4</v>
      </c>
      <c r="F130" s="53" t="s">
        <v>4</v>
      </c>
      <c r="G130" s="53" t="s">
        <v>4</v>
      </c>
      <c r="H130" s="53" t="s">
        <v>4</v>
      </c>
      <c r="I130" s="53" t="s">
        <v>4</v>
      </c>
      <c r="J130" s="53" t="s">
        <v>4</v>
      </c>
      <c r="K130" s="53" t="s">
        <v>4</v>
      </c>
      <c r="L130" s="53" t="s">
        <v>4</v>
      </c>
      <c r="N130" s="36"/>
      <c r="O130" s="36"/>
      <c r="R130" s="33"/>
      <c r="S130" s="33"/>
    </row>
    <row r="131" spans="1:22" x14ac:dyDescent="0.25">
      <c r="A131" s="103" t="s">
        <v>42</v>
      </c>
      <c r="B131" s="66" t="s">
        <v>112</v>
      </c>
      <c r="C131" s="3" t="s">
        <v>4</v>
      </c>
      <c r="D131" s="3" t="s">
        <v>4</v>
      </c>
      <c r="E131" s="3" t="s">
        <v>4</v>
      </c>
      <c r="F131" s="3" t="s">
        <v>4</v>
      </c>
      <c r="G131" s="4">
        <f t="shared" ref="G131:G140" si="31">SUM(H131:L131)</f>
        <v>0</v>
      </c>
      <c r="H131" s="5">
        <v>0</v>
      </c>
      <c r="I131" s="5">
        <v>0</v>
      </c>
      <c r="J131" s="5">
        <v>0</v>
      </c>
      <c r="K131" s="5">
        <v>0</v>
      </c>
      <c r="L131" s="5">
        <f t="shared" ref="L131:L140" si="32">K131*1.04</f>
        <v>0</v>
      </c>
      <c r="N131" s="21"/>
      <c r="O131" s="35"/>
      <c r="P131" s="40"/>
      <c r="Q131" s="40"/>
      <c r="R131" s="40"/>
      <c r="S131" s="40"/>
      <c r="T131" s="45"/>
      <c r="U131" s="45"/>
      <c r="V131" s="45"/>
    </row>
    <row r="132" spans="1:22" s="45" customFormat="1" x14ac:dyDescent="0.25">
      <c r="A132" s="96"/>
      <c r="B132" s="48" t="s">
        <v>110</v>
      </c>
      <c r="C132" s="3" t="s">
        <v>4</v>
      </c>
      <c r="D132" s="3" t="s">
        <v>4</v>
      </c>
      <c r="E132" s="3" t="s">
        <v>4</v>
      </c>
      <c r="F132" s="3" t="s">
        <v>4</v>
      </c>
      <c r="G132" s="4">
        <f t="shared" si="31"/>
        <v>0</v>
      </c>
      <c r="H132" s="5">
        <v>0</v>
      </c>
      <c r="I132" s="5">
        <v>0</v>
      </c>
      <c r="J132" s="5">
        <v>0</v>
      </c>
      <c r="K132" s="5">
        <v>0</v>
      </c>
      <c r="L132" s="5">
        <f t="shared" si="32"/>
        <v>0</v>
      </c>
      <c r="N132" s="24"/>
      <c r="O132" s="1"/>
      <c r="P132" s="33"/>
    </row>
    <row r="133" spans="1:22" x14ac:dyDescent="0.25">
      <c r="A133" s="96"/>
      <c r="B133" s="48" t="s">
        <v>113</v>
      </c>
      <c r="C133" s="3" t="s">
        <v>4</v>
      </c>
      <c r="D133" s="3" t="s">
        <v>4</v>
      </c>
      <c r="E133" s="3" t="s">
        <v>4</v>
      </c>
      <c r="F133" s="3" t="s">
        <v>4</v>
      </c>
      <c r="G133" s="4">
        <f t="shared" si="31"/>
        <v>0</v>
      </c>
      <c r="H133" s="5">
        <v>0</v>
      </c>
      <c r="I133" s="5">
        <v>0</v>
      </c>
      <c r="J133" s="5">
        <v>0</v>
      </c>
      <c r="K133" s="5">
        <v>0</v>
      </c>
      <c r="L133" s="5">
        <f t="shared" si="32"/>
        <v>0</v>
      </c>
      <c r="N133" s="35"/>
      <c r="R133" s="33"/>
    </row>
    <row r="134" spans="1:22" ht="90" x14ac:dyDescent="0.25">
      <c r="A134" s="96"/>
      <c r="B134" s="52" t="s">
        <v>103</v>
      </c>
      <c r="C134" s="3" t="s">
        <v>4</v>
      </c>
      <c r="D134" s="3" t="s">
        <v>4</v>
      </c>
      <c r="E134" s="3" t="s">
        <v>4</v>
      </c>
      <c r="F134" s="3" t="s">
        <v>4</v>
      </c>
      <c r="G134" s="4">
        <f t="shared" si="31"/>
        <v>0</v>
      </c>
      <c r="H134" s="5">
        <v>0</v>
      </c>
      <c r="I134" s="5">
        <v>0</v>
      </c>
      <c r="J134" s="5">
        <v>0</v>
      </c>
      <c r="K134" s="5">
        <v>0</v>
      </c>
      <c r="L134" s="5">
        <f t="shared" si="32"/>
        <v>0</v>
      </c>
      <c r="N134" s="35"/>
      <c r="R134" s="33"/>
    </row>
    <row r="135" spans="1:22" ht="90" x14ac:dyDescent="0.25">
      <c r="A135" s="97"/>
      <c r="B135" s="52" t="s">
        <v>104</v>
      </c>
      <c r="C135" s="3" t="s">
        <v>4</v>
      </c>
      <c r="D135" s="3" t="s">
        <v>4</v>
      </c>
      <c r="E135" s="3" t="s">
        <v>4</v>
      </c>
      <c r="F135" s="3" t="s">
        <v>4</v>
      </c>
      <c r="G135" s="4">
        <f t="shared" si="31"/>
        <v>0</v>
      </c>
      <c r="H135" s="5">
        <v>0</v>
      </c>
      <c r="I135" s="5">
        <v>0</v>
      </c>
      <c r="J135" s="5">
        <v>0</v>
      </c>
      <c r="K135" s="5">
        <v>0</v>
      </c>
      <c r="L135" s="5">
        <f t="shared" si="32"/>
        <v>0</v>
      </c>
      <c r="N135" s="35"/>
      <c r="P135" s="1"/>
      <c r="Q135" s="1"/>
    </row>
    <row r="136" spans="1:22" ht="29.25" x14ac:dyDescent="0.25">
      <c r="A136" s="98" t="s">
        <v>43</v>
      </c>
      <c r="B136" s="65" t="s">
        <v>105</v>
      </c>
      <c r="C136" s="3" t="s">
        <v>4</v>
      </c>
      <c r="D136" s="3" t="s">
        <v>4</v>
      </c>
      <c r="E136" s="3" t="s">
        <v>4</v>
      </c>
      <c r="F136" s="3" t="s">
        <v>4</v>
      </c>
      <c r="G136" s="4">
        <f t="shared" si="31"/>
        <v>0</v>
      </c>
      <c r="H136" s="5">
        <v>0</v>
      </c>
      <c r="I136" s="5">
        <v>0</v>
      </c>
      <c r="J136" s="5">
        <v>0</v>
      </c>
      <c r="K136" s="5">
        <v>0</v>
      </c>
      <c r="L136" s="5">
        <f t="shared" si="32"/>
        <v>0</v>
      </c>
      <c r="P136" s="1"/>
      <c r="Q136" s="1"/>
    </row>
    <row r="137" spans="1:22" x14ac:dyDescent="0.25">
      <c r="A137" s="88"/>
      <c r="B137" s="52" t="s">
        <v>106</v>
      </c>
      <c r="C137" s="3" t="s">
        <v>4</v>
      </c>
      <c r="D137" s="3" t="s">
        <v>4</v>
      </c>
      <c r="E137" s="3" t="s">
        <v>4</v>
      </c>
      <c r="F137" s="3" t="s">
        <v>4</v>
      </c>
      <c r="G137" s="4">
        <f t="shared" si="31"/>
        <v>0</v>
      </c>
      <c r="H137" s="5">
        <v>0</v>
      </c>
      <c r="I137" s="5">
        <v>0</v>
      </c>
      <c r="J137" s="5">
        <v>0</v>
      </c>
      <c r="K137" s="5">
        <v>0</v>
      </c>
      <c r="L137" s="5">
        <f t="shared" si="32"/>
        <v>0</v>
      </c>
      <c r="P137" s="1"/>
      <c r="Q137" s="1"/>
    </row>
    <row r="138" spans="1:22" ht="30" x14ac:dyDescent="0.25">
      <c r="A138" s="88"/>
      <c r="B138" s="52" t="s">
        <v>10</v>
      </c>
      <c r="C138" s="3" t="s">
        <v>4</v>
      </c>
      <c r="D138" s="3" t="s">
        <v>4</v>
      </c>
      <c r="E138" s="3" t="s">
        <v>4</v>
      </c>
      <c r="F138" s="3" t="s">
        <v>4</v>
      </c>
      <c r="G138" s="4">
        <f t="shared" si="31"/>
        <v>0</v>
      </c>
      <c r="H138" s="5">
        <v>0</v>
      </c>
      <c r="I138" s="5">
        <v>0</v>
      </c>
      <c r="J138" s="5">
        <v>0</v>
      </c>
      <c r="K138" s="5">
        <v>0</v>
      </c>
      <c r="L138" s="5">
        <f t="shared" si="32"/>
        <v>0</v>
      </c>
      <c r="P138" s="1"/>
      <c r="Q138" s="1"/>
    </row>
    <row r="139" spans="1:22" x14ac:dyDescent="0.25">
      <c r="A139" s="88"/>
      <c r="B139" s="52" t="s">
        <v>6</v>
      </c>
      <c r="C139" s="3" t="s">
        <v>4</v>
      </c>
      <c r="D139" s="3" t="s">
        <v>4</v>
      </c>
      <c r="E139" s="3" t="s">
        <v>4</v>
      </c>
      <c r="F139" s="3" t="s">
        <v>4</v>
      </c>
      <c r="G139" s="4">
        <f t="shared" si="31"/>
        <v>0</v>
      </c>
      <c r="H139" s="5">
        <v>0</v>
      </c>
      <c r="I139" s="5">
        <v>0</v>
      </c>
      <c r="J139" s="5">
        <v>0</v>
      </c>
      <c r="K139" s="5">
        <v>0</v>
      </c>
      <c r="L139" s="5">
        <f t="shared" si="32"/>
        <v>0</v>
      </c>
      <c r="R139" s="33"/>
    </row>
    <row r="140" spans="1:22" x14ac:dyDescent="0.25">
      <c r="A140" s="89"/>
      <c r="B140" s="52" t="s">
        <v>7</v>
      </c>
      <c r="C140" s="3" t="s">
        <v>4</v>
      </c>
      <c r="D140" s="3" t="s">
        <v>4</v>
      </c>
      <c r="E140" s="3" t="s">
        <v>4</v>
      </c>
      <c r="F140" s="3" t="s">
        <v>4</v>
      </c>
      <c r="G140" s="4">
        <f t="shared" si="31"/>
        <v>0</v>
      </c>
      <c r="H140" s="5">
        <v>0</v>
      </c>
      <c r="I140" s="5">
        <v>0</v>
      </c>
      <c r="J140" s="5">
        <v>0</v>
      </c>
      <c r="K140" s="5">
        <v>0</v>
      </c>
      <c r="L140" s="5">
        <f t="shared" si="32"/>
        <v>0</v>
      </c>
      <c r="R140" s="33"/>
    </row>
    <row r="141" spans="1:22" ht="45" x14ac:dyDescent="0.25">
      <c r="A141" s="25">
        <v>11</v>
      </c>
      <c r="B141" s="12" t="s">
        <v>119</v>
      </c>
      <c r="C141" s="3" t="s">
        <v>4</v>
      </c>
      <c r="D141" s="3" t="s">
        <v>4</v>
      </c>
      <c r="E141" s="3" t="s">
        <v>4</v>
      </c>
      <c r="F141" s="3" t="s">
        <v>4</v>
      </c>
      <c r="G141" s="3" t="s">
        <v>4</v>
      </c>
      <c r="H141" s="3" t="s">
        <v>4</v>
      </c>
      <c r="I141" s="3" t="s">
        <v>4</v>
      </c>
      <c r="J141" s="3" t="s">
        <v>4</v>
      </c>
      <c r="K141" s="3" t="s">
        <v>4</v>
      </c>
      <c r="L141" s="3" t="s">
        <v>4</v>
      </c>
    </row>
    <row r="142" spans="1:22" ht="82.5" customHeight="1" x14ac:dyDescent="0.25">
      <c r="A142" s="60" t="s">
        <v>44</v>
      </c>
      <c r="B142" s="52" t="s">
        <v>111</v>
      </c>
      <c r="C142" s="53" t="s">
        <v>4</v>
      </c>
      <c r="D142" s="53" t="s">
        <v>4</v>
      </c>
      <c r="E142" s="53" t="s">
        <v>4</v>
      </c>
      <c r="F142" s="53" t="s">
        <v>4</v>
      </c>
      <c r="G142" s="53" t="s">
        <v>4</v>
      </c>
      <c r="H142" s="53" t="s">
        <v>4</v>
      </c>
      <c r="I142" s="53" t="s">
        <v>4</v>
      </c>
      <c r="J142" s="53" t="s">
        <v>4</v>
      </c>
      <c r="K142" s="53" t="s">
        <v>4</v>
      </c>
      <c r="L142" s="53" t="s">
        <v>4</v>
      </c>
      <c r="N142" s="36"/>
      <c r="O142" s="36"/>
      <c r="R142" s="33"/>
      <c r="S142" s="33"/>
    </row>
    <row r="143" spans="1:22" x14ac:dyDescent="0.25">
      <c r="A143" s="103" t="s">
        <v>45</v>
      </c>
      <c r="B143" s="66" t="s">
        <v>112</v>
      </c>
      <c r="C143" s="3" t="s">
        <v>4</v>
      </c>
      <c r="D143" s="3" t="s">
        <v>4</v>
      </c>
      <c r="E143" s="3" t="s">
        <v>4</v>
      </c>
      <c r="F143" s="3" t="s">
        <v>4</v>
      </c>
      <c r="G143" s="4">
        <f t="shared" ref="G143:G152" si="33">SUM(H143:L143)</f>
        <v>0</v>
      </c>
      <c r="H143" s="5">
        <v>0</v>
      </c>
      <c r="I143" s="5">
        <v>0</v>
      </c>
      <c r="J143" s="5">
        <v>0</v>
      </c>
      <c r="K143" s="5">
        <v>0</v>
      </c>
      <c r="L143" s="5">
        <f t="shared" ref="L143:L152" si="34">K143*1.04</f>
        <v>0</v>
      </c>
      <c r="N143" s="21"/>
      <c r="O143" s="35"/>
      <c r="P143" s="40"/>
      <c r="Q143" s="40"/>
      <c r="R143" s="40"/>
      <c r="S143" s="40"/>
      <c r="T143" s="45"/>
      <c r="U143" s="45"/>
      <c r="V143" s="45"/>
    </row>
    <row r="144" spans="1:22" s="45" customFormat="1" x14ac:dyDescent="0.25">
      <c r="A144" s="96"/>
      <c r="B144" s="48" t="s">
        <v>110</v>
      </c>
      <c r="C144" s="3" t="s">
        <v>4</v>
      </c>
      <c r="D144" s="3" t="s">
        <v>4</v>
      </c>
      <c r="E144" s="3" t="s">
        <v>4</v>
      </c>
      <c r="F144" s="3" t="s">
        <v>4</v>
      </c>
      <c r="G144" s="4">
        <f t="shared" si="33"/>
        <v>0</v>
      </c>
      <c r="H144" s="5">
        <v>0</v>
      </c>
      <c r="I144" s="5">
        <v>0</v>
      </c>
      <c r="J144" s="5">
        <v>0</v>
      </c>
      <c r="K144" s="5">
        <v>0</v>
      </c>
      <c r="L144" s="5">
        <f t="shared" si="34"/>
        <v>0</v>
      </c>
      <c r="N144" s="24"/>
      <c r="O144" s="1"/>
      <c r="P144" s="33"/>
    </row>
    <row r="145" spans="1:22" x14ac:dyDescent="0.25">
      <c r="A145" s="96"/>
      <c r="B145" s="48" t="s">
        <v>113</v>
      </c>
      <c r="C145" s="3" t="s">
        <v>4</v>
      </c>
      <c r="D145" s="3" t="s">
        <v>4</v>
      </c>
      <c r="E145" s="3" t="s">
        <v>4</v>
      </c>
      <c r="F145" s="3" t="s">
        <v>4</v>
      </c>
      <c r="G145" s="4">
        <f t="shared" si="33"/>
        <v>0</v>
      </c>
      <c r="H145" s="5">
        <v>0</v>
      </c>
      <c r="I145" s="5">
        <v>0</v>
      </c>
      <c r="J145" s="5">
        <v>0</v>
      </c>
      <c r="K145" s="5">
        <v>0</v>
      </c>
      <c r="L145" s="5">
        <f t="shared" si="34"/>
        <v>0</v>
      </c>
      <c r="N145" s="35"/>
      <c r="R145" s="33"/>
    </row>
    <row r="146" spans="1:22" ht="90" x14ac:dyDescent="0.25">
      <c r="A146" s="96"/>
      <c r="B146" s="52" t="s">
        <v>103</v>
      </c>
      <c r="C146" s="3" t="s">
        <v>4</v>
      </c>
      <c r="D146" s="3" t="s">
        <v>4</v>
      </c>
      <c r="E146" s="3" t="s">
        <v>4</v>
      </c>
      <c r="F146" s="3" t="s">
        <v>4</v>
      </c>
      <c r="G146" s="4">
        <f t="shared" si="33"/>
        <v>0</v>
      </c>
      <c r="H146" s="5">
        <v>0</v>
      </c>
      <c r="I146" s="5">
        <v>0</v>
      </c>
      <c r="J146" s="5">
        <v>0</v>
      </c>
      <c r="K146" s="5">
        <v>0</v>
      </c>
      <c r="L146" s="5">
        <f t="shared" si="34"/>
        <v>0</v>
      </c>
      <c r="N146" s="35"/>
      <c r="R146" s="33"/>
    </row>
    <row r="147" spans="1:22" ht="90" x14ac:dyDescent="0.25">
      <c r="A147" s="97"/>
      <c r="B147" s="52" t="s">
        <v>104</v>
      </c>
      <c r="C147" s="3" t="s">
        <v>4</v>
      </c>
      <c r="D147" s="3" t="s">
        <v>4</v>
      </c>
      <c r="E147" s="3" t="s">
        <v>4</v>
      </c>
      <c r="F147" s="3" t="s">
        <v>4</v>
      </c>
      <c r="G147" s="4">
        <f t="shared" si="33"/>
        <v>0</v>
      </c>
      <c r="H147" s="5">
        <v>0</v>
      </c>
      <c r="I147" s="5">
        <v>0</v>
      </c>
      <c r="J147" s="5">
        <v>0</v>
      </c>
      <c r="K147" s="5">
        <v>0</v>
      </c>
      <c r="L147" s="5">
        <f t="shared" si="34"/>
        <v>0</v>
      </c>
      <c r="N147" s="35"/>
      <c r="P147" s="1"/>
      <c r="Q147" s="1"/>
    </row>
    <row r="148" spans="1:22" ht="29.25" x14ac:dyDescent="0.25">
      <c r="A148" s="98" t="s">
        <v>46</v>
      </c>
      <c r="B148" s="65" t="s">
        <v>105</v>
      </c>
      <c r="C148" s="3" t="s">
        <v>4</v>
      </c>
      <c r="D148" s="3" t="s">
        <v>4</v>
      </c>
      <c r="E148" s="3" t="s">
        <v>4</v>
      </c>
      <c r="F148" s="3" t="s">
        <v>4</v>
      </c>
      <c r="G148" s="4">
        <f t="shared" si="33"/>
        <v>0</v>
      </c>
      <c r="H148" s="5">
        <v>0</v>
      </c>
      <c r="I148" s="5">
        <v>0</v>
      </c>
      <c r="J148" s="5">
        <v>0</v>
      </c>
      <c r="K148" s="5">
        <v>0</v>
      </c>
      <c r="L148" s="5">
        <f t="shared" si="34"/>
        <v>0</v>
      </c>
      <c r="P148" s="1"/>
      <c r="Q148" s="1"/>
    </row>
    <row r="149" spans="1:22" x14ac:dyDescent="0.25">
      <c r="A149" s="88"/>
      <c r="B149" s="52" t="s">
        <v>106</v>
      </c>
      <c r="C149" s="3" t="s">
        <v>4</v>
      </c>
      <c r="D149" s="3" t="s">
        <v>4</v>
      </c>
      <c r="E149" s="3" t="s">
        <v>4</v>
      </c>
      <c r="F149" s="3" t="s">
        <v>4</v>
      </c>
      <c r="G149" s="4">
        <f t="shared" si="33"/>
        <v>0</v>
      </c>
      <c r="H149" s="5">
        <v>0</v>
      </c>
      <c r="I149" s="5">
        <v>0</v>
      </c>
      <c r="J149" s="5">
        <v>0</v>
      </c>
      <c r="K149" s="5">
        <v>0</v>
      </c>
      <c r="L149" s="5">
        <f t="shared" si="34"/>
        <v>0</v>
      </c>
      <c r="P149" s="1"/>
      <c r="Q149" s="1"/>
    </row>
    <row r="150" spans="1:22" ht="30" x14ac:dyDescent="0.25">
      <c r="A150" s="88"/>
      <c r="B150" s="52" t="s">
        <v>10</v>
      </c>
      <c r="C150" s="3" t="s">
        <v>4</v>
      </c>
      <c r="D150" s="3" t="s">
        <v>4</v>
      </c>
      <c r="E150" s="3" t="s">
        <v>4</v>
      </c>
      <c r="F150" s="3" t="s">
        <v>4</v>
      </c>
      <c r="G150" s="4">
        <f t="shared" si="33"/>
        <v>0</v>
      </c>
      <c r="H150" s="5">
        <v>0</v>
      </c>
      <c r="I150" s="5">
        <v>0</v>
      </c>
      <c r="J150" s="5">
        <v>0</v>
      </c>
      <c r="K150" s="5">
        <v>0</v>
      </c>
      <c r="L150" s="5">
        <f t="shared" si="34"/>
        <v>0</v>
      </c>
      <c r="P150" s="1"/>
      <c r="Q150" s="1"/>
    </row>
    <row r="151" spans="1:22" x14ac:dyDescent="0.25">
      <c r="A151" s="88"/>
      <c r="B151" s="52" t="s">
        <v>6</v>
      </c>
      <c r="C151" s="3" t="s">
        <v>4</v>
      </c>
      <c r="D151" s="3" t="s">
        <v>4</v>
      </c>
      <c r="E151" s="3" t="s">
        <v>4</v>
      </c>
      <c r="F151" s="3" t="s">
        <v>4</v>
      </c>
      <c r="G151" s="4">
        <f t="shared" si="33"/>
        <v>0</v>
      </c>
      <c r="H151" s="5">
        <v>0</v>
      </c>
      <c r="I151" s="5">
        <v>0</v>
      </c>
      <c r="J151" s="5">
        <v>0</v>
      </c>
      <c r="K151" s="5">
        <v>0</v>
      </c>
      <c r="L151" s="5">
        <f t="shared" si="34"/>
        <v>0</v>
      </c>
      <c r="R151" s="33"/>
    </row>
    <row r="152" spans="1:22" x14ac:dyDescent="0.25">
      <c r="A152" s="89"/>
      <c r="B152" s="52" t="s">
        <v>7</v>
      </c>
      <c r="C152" s="3" t="s">
        <v>4</v>
      </c>
      <c r="D152" s="3" t="s">
        <v>4</v>
      </c>
      <c r="E152" s="3" t="s">
        <v>4</v>
      </c>
      <c r="F152" s="3" t="s">
        <v>4</v>
      </c>
      <c r="G152" s="4">
        <f t="shared" si="33"/>
        <v>0</v>
      </c>
      <c r="H152" s="5">
        <v>0</v>
      </c>
      <c r="I152" s="5">
        <v>0</v>
      </c>
      <c r="J152" s="5">
        <v>0</v>
      </c>
      <c r="K152" s="5">
        <v>0</v>
      </c>
      <c r="L152" s="5">
        <f t="shared" si="34"/>
        <v>0</v>
      </c>
      <c r="R152" s="33"/>
    </row>
    <row r="153" spans="1:22" ht="105" x14ac:dyDescent="0.25">
      <c r="A153" s="25">
        <v>12</v>
      </c>
      <c r="B153" s="12" t="s">
        <v>120</v>
      </c>
      <c r="C153" s="3" t="s">
        <v>4</v>
      </c>
      <c r="D153" s="3" t="s">
        <v>4</v>
      </c>
      <c r="E153" s="3" t="s">
        <v>4</v>
      </c>
      <c r="F153" s="3" t="s">
        <v>4</v>
      </c>
      <c r="G153" s="3" t="s">
        <v>4</v>
      </c>
      <c r="H153" s="3" t="s">
        <v>4</v>
      </c>
      <c r="I153" s="3" t="s">
        <v>4</v>
      </c>
      <c r="J153" s="3" t="s">
        <v>4</v>
      </c>
      <c r="K153" s="3" t="s">
        <v>4</v>
      </c>
      <c r="L153" s="3" t="s">
        <v>4</v>
      </c>
    </row>
    <row r="154" spans="1:22" ht="82.5" customHeight="1" x14ac:dyDescent="0.25">
      <c r="A154" s="60" t="s">
        <v>47</v>
      </c>
      <c r="B154" s="52" t="s">
        <v>111</v>
      </c>
      <c r="C154" s="53" t="s">
        <v>4</v>
      </c>
      <c r="D154" s="53" t="s">
        <v>4</v>
      </c>
      <c r="E154" s="53" t="s">
        <v>4</v>
      </c>
      <c r="F154" s="53" t="s">
        <v>4</v>
      </c>
      <c r="G154" s="53" t="s">
        <v>4</v>
      </c>
      <c r="H154" s="53" t="s">
        <v>4</v>
      </c>
      <c r="I154" s="53" t="s">
        <v>4</v>
      </c>
      <c r="J154" s="53" t="s">
        <v>4</v>
      </c>
      <c r="K154" s="53" t="s">
        <v>4</v>
      </c>
      <c r="L154" s="53" t="s">
        <v>4</v>
      </c>
      <c r="N154" s="36"/>
      <c r="O154" s="36"/>
      <c r="R154" s="33"/>
      <c r="S154" s="33"/>
    </row>
    <row r="155" spans="1:22" x14ac:dyDescent="0.25">
      <c r="A155" s="103" t="s">
        <v>48</v>
      </c>
      <c r="B155" s="66" t="s">
        <v>112</v>
      </c>
      <c r="C155" s="3" t="s">
        <v>4</v>
      </c>
      <c r="D155" s="3" t="s">
        <v>4</v>
      </c>
      <c r="E155" s="3" t="s">
        <v>4</v>
      </c>
      <c r="F155" s="3" t="s">
        <v>4</v>
      </c>
      <c r="G155" s="4">
        <f t="shared" ref="G155:G164" si="35">SUM(H155:L155)</f>
        <v>0</v>
      </c>
      <c r="H155" s="5">
        <v>0</v>
      </c>
      <c r="I155" s="5">
        <v>0</v>
      </c>
      <c r="J155" s="5">
        <v>0</v>
      </c>
      <c r="K155" s="5">
        <v>0</v>
      </c>
      <c r="L155" s="5">
        <f t="shared" ref="L155:L164" si="36">K155*1.04</f>
        <v>0</v>
      </c>
      <c r="N155" s="21"/>
      <c r="O155" s="35"/>
      <c r="P155" s="40"/>
      <c r="Q155" s="40"/>
      <c r="R155" s="40"/>
      <c r="S155" s="40"/>
      <c r="T155" s="45"/>
      <c r="U155" s="45"/>
      <c r="V155" s="45"/>
    </row>
    <row r="156" spans="1:22" s="45" customFormat="1" x14ac:dyDescent="0.25">
      <c r="A156" s="96"/>
      <c r="B156" s="48" t="s">
        <v>110</v>
      </c>
      <c r="C156" s="3" t="s">
        <v>4</v>
      </c>
      <c r="D156" s="3" t="s">
        <v>4</v>
      </c>
      <c r="E156" s="3" t="s">
        <v>4</v>
      </c>
      <c r="F156" s="3" t="s">
        <v>4</v>
      </c>
      <c r="G156" s="4">
        <f t="shared" si="35"/>
        <v>0</v>
      </c>
      <c r="H156" s="5">
        <v>0</v>
      </c>
      <c r="I156" s="5">
        <v>0</v>
      </c>
      <c r="J156" s="5">
        <v>0</v>
      </c>
      <c r="K156" s="5">
        <v>0</v>
      </c>
      <c r="L156" s="5">
        <f t="shared" si="36"/>
        <v>0</v>
      </c>
      <c r="N156" s="24"/>
      <c r="O156" s="1"/>
      <c r="P156" s="33"/>
    </row>
    <row r="157" spans="1:22" x14ac:dyDescent="0.25">
      <c r="A157" s="96"/>
      <c r="B157" s="48" t="s">
        <v>113</v>
      </c>
      <c r="C157" s="3" t="s">
        <v>4</v>
      </c>
      <c r="D157" s="3" t="s">
        <v>4</v>
      </c>
      <c r="E157" s="3" t="s">
        <v>4</v>
      </c>
      <c r="F157" s="3" t="s">
        <v>4</v>
      </c>
      <c r="G157" s="4">
        <f t="shared" si="35"/>
        <v>0</v>
      </c>
      <c r="H157" s="5">
        <v>0</v>
      </c>
      <c r="I157" s="5">
        <v>0</v>
      </c>
      <c r="J157" s="5">
        <v>0</v>
      </c>
      <c r="K157" s="5">
        <v>0</v>
      </c>
      <c r="L157" s="5">
        <f t="shared" si="36"/>
        <v>0</v>
      </c>
      <c r="N157" s="35"/>
      <c r="R157" s="33"/>
    </row>
    <row r="158" spans="1:22" ht="90" x14ac:dyDescent="0.25">
      <c r="A158" s="96"/>
      <c r="B158" s="52" t="s">
        <v>103</v>
      </c>
      <c r="C158" s="3" t="s">
        <v>4</v>
      </c>
      <c r="D158" s="3" t="s">
        <v>4</v>
      </c>
      <c r="E158" s="3" t="s">
        <v>4</v>
      </c>
      <c r="F158" s="3" t="s">
        <v>4</v>
      </c>
      <c r="G158" s="4">
        <f t="shared" si="35"/>
        <v>0</v>
      </c>
      <c r="H158" s="5">
        <v>0</v>
      </c>
      <c r="I158" s="5">
        <v>0</v>
      </c>
      <c r="J158" s="5">
        <v>0</v>
      </c>
      <c r="K158" s="5">
        <v>0</v>
      </c>
      <c r="L158" s="5">
        <f t="shared" si="36"/>
        <v>0</v>
      </c>
      <c r="N158" s="35"/>
      <c r="R158" s="33"/>
    </row>
    <row r="159" spans="1:22" ht="90" x14ac:dyDescent="0.25">
      <c r="A159" s="97"/>
      <c r="B159" s="52" t="s">
        <v>104</v>
      </c>
      <c r="C159" s="3" t="s">
        <v>4</v>
      </c>
      <c r="D159" s="3" t="s">
        <v>4</v>
      </c>
      <c r="E159" s="3" t="s">
        <v>4</v>
      </c>
      <c r="F159" s="3" t="s">
        <v>4</v>
      </c>
      <c r="G159" s="4">
        <f t="shared" si="35"/>
        <v>0</v>
      </c>
      <c r="H159" s="5">
        <v>0</v>
      </c>
      <c r="I159" s="5">
        <v>0</v>
      </c>
      <c r="J159" s="5">
        <v>0</v>
      </c>
      <c r="K159" s="5">
        <v>0</v>
      </c>
      <c r="L159" s="5">
        <f t="shared" si="36"/>
        <v>0</v>
      </c>
      <c r="N159" s="35"/>
      <c r="P159" s="1"/>
      <c r="Q159" s="1"/>
    </row>
    <row r="160" spans="1:22" ht="29.25" x14ac:dyDescent="0.25">
      <c r="A160" s="98" t="s">
        <v>49</v>
      </c>
      <c r="B160" s="65" t="s">
        <v>105</v>
      </c>
      <c r="C160" s="3" t="s">
        <v>4</v>
      </c>
      <c r="D160" s="3" t="s">
        <v>4</v>
      </c>
      <c r="E160" s="3" t="s">
        <v>4</v>
      </c>
      <c r="F160" s="3" t="s">
        <v>4</v>
      </c>
      <c r="G160" s="4">
        <f t="shared" si="35"/>
        <v>0</v>
      </c>
      <c r="H160" s="5">
        <v>0</v>
      </c>
      <c r="I160" s="5">
        <v>0</v>
      </c>
      <c r="J160" s="5">
        <v>0</v>
      </c>
      <c r="K160" s="5">
        <v>0</v>
      </c>
      <c r="L160" s="5">
        <f t="shared" si="36"/>
        <v>0</v>
      </c>
      <c r="P160" s="1"/>
      <c r="Q160" s="1"/>
    </row>
    <row r="161" spans="1:22" x14ac:dyDescent="0.25">
      <c r="A161" s="88"/>
      <c r="B161" s="52" t="s">
        <v>106</v>
      </c>
      <c r="C161" s="3" t="s">
        <v>4</v>
      </c>
      <c r="D161" s="3" t="s">
        <v>4</v>
      </c>
      <c r="E161" s="3" t="s">
        <v>4</v>
      </c>
      <c r="F161" s="3" t="s">
        <v>4</v>
      </c>
      <c r="G161" s="4">
        <f t="shared" si="35"/>
        <v>0</v>
      </c>
      <c r="H161" s="5">
        <v>0</v>
      </c>
      <c r="I161" s="5">
        <v>0</v>
      </c>
      <c r="J161" s="5">
        <v>0</v>
      </c>
      <c r="K161" s="5">
        <v>0</v>
      </c>
      <c r="L161" s="5">
        <f t="shared" si="36"/>
        <v>0</v>
      </c>
      <c r="P161" s="1"/>
      <c r="Q161" s="1"/>
    </row>
    <row r="162" spans="1:22" ht="30" x14ac:dyDescent="0.25">
      <c r="A162" s="88"/>
      <c r="B162" s="52" t="s">
        <v>10</v>
      </c>
      <c r="C162" s="3" t="s">
        <v>4</v>
      </c>
      <c r="D162" s="3" t="s">
        <v>4</v>
      </c>
      <c r="E162" s="3" t="s">
        <v>4</v>
      </c>
      <c r="F162" s="3" t="s">
        <v>4</v>
      </c>
      <c r="G162" s="4">
        <f t="shared" si="35"/>
        <v>0</v>
      </c>
      <c r="H162" s="5">
        <v>0</v>
      </c>
      <c r="I162" s="5">
        <v>0</v>
      </c>
      <c r="J162" s="5">
        <v>0</v>
      </c>
      <c r="K162" s="5">
        <v>0</v>
      </c>
      <c r="L162" s="5">
        <f t="shared" si="36"/>
        <v>0</v>
      </c>
      <c r="P162" s="1"/>
      <c r="Q162" s="1"/>
    </row>
    <row r="163" spans="1:22" x14ac:dyDescent="0.25">
      <c r="A163" s="88"/>
      <c r="B163" s="52" t="s">
        <v>6</v>
      </c>
      <c r="C163" s="3" t="s">
        <v>4</v>
      </c>
      <c r="D163" s="3" t="s">
        <v>4</v>
      </c>
      <c r="E163" s="3" t="s">
        <v>4</v>
      </c>
      <c r="F163" s="3" t="s">
        <v>4</v>
      </c>
      <c r="G163" s="4">
        <f t="shared" si="35"/>
        <v>0</v>
      </c>
      <c r="H163" s="5">
        <v>0</v>
      </c>
      <c r="I163" s="5">
        <v>0</v>
      </c>
      <c r="J163" s="5">
        <v>0</v>
      </c>
      <c r="K163" s="5">
        <v>0</v>
      </c>
      <c r="L163" s="5">
        <f t="shared" si="36"/>
        <v>0</v>
      </c>
      <c r="R163" s="33"/>
    </row>
    <row r="164" spans="1:22" x14ac:dyDescent="0.25">
      <c r="A164" s="89"/>
      <c r="B164" s="52" t="s">
        <v>7</v>
      </c>
      <c r="C164" s="3" t="s">
        <v>4</v>
      </c>
      <c r="D164" s="3" t="s">
        <v>4</v>
      </c>
      <c r="E164" s="3" t="s">
        <v>4</v>
      </c>
      <c r="F164" s="3" t="s">
        <v>4</v>
      </c>
      <c r="G164" s="4">
        <f t="shared" si="35"/>
        <v>0</v>
      </c>
      <c r="H164" s="5">
        <v>0</v>
      </c>
      <c r="I164" s="5">
        <v>0</v>
      </c>
      <c r="J164" s="5">
        <v>0</v>
      </c>
      <c r="K164" s="5">
        <v>0</v>
      </c>
      <c r="L164" s="5">
        <f t="shared" si="36"/>
        <v>0</v>
      </c>
      <c r="R164" s="33"/>
    </row>
    <row r="165" spans="1:22" ht="88.5" customHeight="1" x14ac:dyDescent="0.25">
      <c r="A165" s="25">
        <v>13</v>
      </c>
      <c r="B165" s="12" t="s">
        <v>121</v>
      </c>
      <c r="C165" s="3" t="s">
        <v>4</v>
      </c>
      <c r="D165" s="3" t="s">
        <v>4</v>
      </c>
      <c r="E165" s="3" t="s">
        <v>4</v>
      </c>
      <c r="F165" s="3" t="s">
        <v>4</v>
      </c>
      <c r="G165" s="3" t="s">
        <v>4</v>
      </c>
      <c r="H165" s="3" t="s">
        <v>4</v>
      </c>
      <c r="I165" s="3" t="s">
        <v>4</v>
      </c>
      <c r="J165" s="3" t="s">
        <v>4</v>
      </c>
      <c r="K165" s="3" t="s">
        <v>4</v>
      </c>
      <c r="L165" s="3" t="s">
        <v>4</v>
      </c>
    </row>
    <row r="166" spans="1:22" ht="82.5" customHeight="1" x14ac:dyDescent="0.25">
      <c r="A166" s="60" t="s">
        <v>50</v>
      </c>
      <c r="B166" s="52" t="s">
        <v>111</v>
      </c>
      <c r="C166" s="53" t="s">
        <v>4</v>
      </c>
      <c r="D166" s="53" t="s">
        <v>4</v>
      </c>
      <c r="E166" s="53" t="s">
        <v>4</v>
      </c>
      <c r="F166" s="53" t="s">
        <v>4</v>
      </c>
      <c r="G166" s="53" t="s">
        <v>4</v>
      </c>
      <c r="H166" s="53" t="s">
        <v>4</v>
      </c>
      <c r="I166" s="53" t="s">
        <v>4</v>
      </c>
      <c r="J166" s="53" t="s">
        <v>4</v>
      </c>
      <c r="K166" s="53" t="s">
        <v>4</v>
      </c>
      <c r="L166" s="53" t="s">
        <v>4</v>
      </c>
      <c r="N166" s="36"/>
      <c r="O166" s="36"/>
      <c r="R166" s="33"/>
      <c r="S166" s="33"/>
    </row>
    <row r="167" spans="1:22" x14ac:dyDescent="0.25">
      <c r="A167" s="103" t="s">
        <v>51</v>
      </c>
      <c r="B167" s="66" t="s">
        <v>112</v>
      </c>
      <c r="C167" s="3" t="s">
        <v>4</v>
      </c>
      <c r="D167" s="3" t="s">
        <v>4</v>
      </c>
      <c r="E167" s="3" t="s">
        <v>4</v>
      </c>
      <c r="F167" s="3" t="s">
        <v>4</v>
      </c>
      <c r="G167" s="4">
        <f t="shared" ref="G167:G176" si="37">SUM(H167:L167)</f>
        <v>0</v>
      </c>
      <c r="H167" s="5">
        <v>0</v>
      </c>
      <c r="I167" s="5">
        <v>0</v>
      </c>
      <c r="J167" s="5">
        <v>0</v>
      </c>
      <c r="K167" s="5">
        <v>0</v>
      </c>
      <c r="L167" s="5">
        <f t="shared" ref="L167:L176" si="38">K167*1.04</f>
        <v>0</v>
      </c>
      <c r="N167" s="21"/>
      <c r="O167" s="35"/>
      <c r="P167" s="40"/>
      <c r="Q167" s="40"/>
      <c r="R167" s="40"/>
      <c r="S167" s="40"/>
      <c r="T167" s="45"/>
      <c r="U167" s="45"/>
      <c r="V167" s="45"/>
    </row>
    <row r="168" spans="1:22" s="45" customFormat="1" x14ac:dyDescent="0.25">
      <c r="A168" s="96"/>
      <c r="B168" s="48" t="s">
        <v>110</v>
      </c>
      <c r="C168" s="3" t="s">
        <v>4</v>
      </c>
      <c r="D168" s="3" t="s">
        <v>4</v>
      </c>
      <c r="E168" s="3" t="s">
        <v>4</v>
      </c>
      <c r="F168" s="3" t="s">
        <v>4</v>
      </c>
      <c r="G168" s="4">
        <f t="shared" si="37"/>
        <v>0</v>
      </c>
      <c r="H168" s="5">
        <v>0</v>
      </c>
      <c r="I168" s="5">
        <v>0</v>
      </c>
      <c r="J168" s="5">
        <v>0</v>
      </c>
      <c r="K168" s="5">
        <v>0</v>
      </c>
      <c r="L168" s="5">
        <f t="shared" si="38"/>
        <v>0</v>
      </c>
      <c r="N168" s="24"/>
      <c r="O168" s="1"/>
      <c r="P168" s="33"/>
    </row>
    <row r="169" spans="1:22" x14ac:dyDescent="0.25">
      <c r="A169" s="96"/>
      <c r="B169" s="48" t="s">
        <v>113</v>
      </c>
      <c r="C169" s="3" t="s">
        <v>4</v>
      </c>
      <c r="D169" s="3" t="s">
        <v>4</v>
      </c>
      <c r="E169" s="3" t="s">
        <v>4</v>
      </c>
      <c r="F169" s="3" t="s">
        <v>4</v>
      </c>
      <c r="G169" s="4">
        <f t="shared" si="37"/>
        <v>0</v>
      </c>
      <c r="H169" s="5">
        <v>0</v>
      </c>
      <c r="I169" s="5">
        <v>0</v>
      </c>
      <c r="J169" s="5">
        <v>0</v>
      </c>
      <c r="K169" s="5">
        <v>0</v>
      </c>
      <c r="L169" s="5">
        <f t="shared" si="38"/>
        <v>0</v>
      </c>
      <c r="N169" s="35"/>
      <c r="R169" s="33"/>
    </row>
    <row r="170" spans="1:22" ht="90" x14ac:dyDescent="0.25">
      <c r="A170" s="96"/>
      <c r="B170" s="52" t="s">
        <v>103</v>
      </c>
      <c r="C170" s="3" t="s">
        <v>4</v>
      </c>
      <c r="D170" s="3" t="s">
        <v>4</v>
      </c>
      <c r="E170" s="3" t="s">
        <v>4</v>
      </c>
      <c r="F170" s="3" t="s">
        <v>4</v>
      </c>
      <c r="G170" s="4">
        <f t="shared" si="37"/>
        <v>0</v>
      </c>
      <c r="H170" s="5">
        <v>0</v>
      </c>
      <c r="I170" s="5">
        <v>0</v>
      </c>
      <c r="J170" s="5">
        <v>0</v>
      </c>
      <c r="K170" s="5">
        <v>0</v>
      </c>
      <c r="L170" s="5">
        <f t="shared" si="38"/>
        <v>0</v>
      </c>
      <c r="N170" s="35"/>
      <c r="R170" s="33"/>
    </row>
    <row r="171" spans="1:22" ht="90" x14ac:dyDescent="0.25">
      <c r="A171" s="97"/>
      <c r="B171" s="52" t="s">
        <v>104</v>
      </c>
      <c r="C171" s="3" t="s">
        <v>4</v>
      </c>
      <c r="D171" s="3" t="s">
        <v>4</v>
      </c>
      <c r="E171" s="3" t="s">
        <v>4</v>
      </c>
      <c r="F171" s="3" t="s">
        <v>4</v>
      </c>
      <c r="G171" s="4">
        <f t="shared" si="37"/>
        <v>0</v>
      </c>
      <c r="H171" s="5">
        <v>0</v>
      </c>
      <c r="I171" s="5">
        <v>0</v>
      </c>
      <c r="J171" s="5">
        <v>0</v>
      </c>
      <c r="K171" s="5">
        <v>0</v>
      </c>
      <c r="L171" s="5">
        <f t="shared" si="38"/>
        <v>0</v>
      </c>
      <c r="N171" s="35"/>
      <c r="P171" s="1"/>
      <c r="Q171" s="1"/>
    </row>
    <row r="172" spans="1:22" ht="29.25" x14ac:dyDescent="0.25">
      <c r="A172" s="98" t="s">
        <v>52</v>
      </c>
      <c r="B172" s="65" t="s">
        <v>105</v>
      </c>
      <c r="C172" s="3" t="s">
        <v>4</v>
      </c>
      <c r="D172" s="3" t="s">
        <v>4</v>
      </c>
      <c r="E172" s="3" t="s">
        <v>4</v>
      </c>
      <c r="F172" s="3" t="s">
        <v>4</v>
      </c>
      <c r="G172" s="4">
        <f t="shared" si="37"/>
        <v>0</v>
      </c>
      <c r="H172" s="5">
        <v>0</v>
      </c>
      <c r="I172" s="5">
        <v>0</v>
      </c>
      <c r="J172" s="5">
        <v>0</v>
      </c>
      <c r="K172" s="5">
        <v>0</v>
      </c>
      <c r="L172" s="5">
        <f t="shared" si="38"/>
        <v>0</v>
      </c>
      <c r="P172" s="1"/>
      <c r="Q172" s="1"/>
    </row>
    <row r="173" spans="1:22" x14ac:dyDescent="0.25">
      <c r="A173" s="88"/>
      <c r="B173" s="52" t="s">
        <v>106</v>
      </c>
      <c r="C173" s="3" t="s">
        <v>4</v>
      </c>
      <c r="D173" s="3" t="s">
        <v>4</v>
      </c>
      <c r="E173" s="3" t="s">
        <v>4</v>
      </c>
      <c r="F173" s="3" t="s">
        <v>4</v>
      </c>
      <c r="G173" s="4">
        <f t="shared" si="37"/>
        <v>0</v>
      </c>
      <c r="H173" s="5">
        <v>0</v>
      </c>
      <c r="I173" s="5">
        <v>0</v>
      </c>
      <c r="J173" s="5">
        <v>0</v>
      </c>
      <c r="K173" s="5">
        <v>0</v>
      </c>
      <c r="L173" s="5">
        <f t="shared" si="38"/>
        <v>0</v>
      </c>
      <c r="P173" s="1"/>
      <c r="Q173" s="1"/>
    </row>
    <row r="174" spans="1:22" ht="30" x14ac:dyDescent="0.25">
      <c r="A174" s="88"/>
      <c r="B174" s="52" t="s">
        <v>10</v>
      </c>
      <c r="C174" s="3" t="s">
        <v>4</v>
      </c>
      <c r="D174" s="3" t="s">
        <v>4</v>
      </c>
      <c r="E174" s="3" t="s">
        <v>4</v>
      </c>
      <c r="F174" s="3" t="s">
        <v>4</v>
      </c>
      <c r="G174" s="4">
        <f t="shared" si="37"/>
        <v>0</v>
      </c>
      <c r="H174" s="5">
        <v>0</v>
      </c>
      <c r="I174" s="5">
        <v>0</v>
      </c>
      <c r="J174" s="5">
        <v>0</v>
      </c>
      <c r="K174" s="5">
        <v>0</v>
      </c>
      <c r="L174" s="5">
        <f t="shared" si="38"/>
        <v>0</v>
      </c>
      <c r="P174" s="1"/>
      <c r="Q174" s="1"/>
    </row>
    <row r="175" spans="1:22" x14ac:dyDescent="0.25">
      <c r="A175" s="88"/>
      <c r="B175" s="52" t="s">
        <v>6</v>
      </c>
      <c r="C175" s="3" t="s">
        <v>4</v>
      </c>
      <c r="D175" s="3" t="s">
        <v>4</v>
      </c>
      <c r="E175" s="3" t="s">
        <v>4</v>
      </c>
      <c r="F175" s="3" t="s">
        <v>4</v>
      </c>
      <c r="G175" s="4">
        <f t="shared" si="37"/>
        <v>0</v>
      </c>
      <c r="H175" s="5">
        <v>0</v>
      </c>
      <c r="I175" s="5">
        <v>0</v>
      </c>
      <c r="J175" s="5">
        <v>0</v>
      </c>
      <c r="K175" s="5">
        <v>0</v>
      </c>
      <c r="L175" s="5">
        <f t="shared" si="38"/>
        <v>0</v>
      </c>
      <c r="R175" s="33"/>
    </row>
    <row r="176" spans="1:22" x14ac:dyDescent="0.25">
      <c r="A176" s="89"/>
      <c r="B176" s="52" t="s">
        <v>7</v>
      </c>
      <c r="C176" s="3" t="s">
        <v>4</v>
      </c>
      <c r="D176" s="3" t="s">
        <v>4</v>
      </c>
      <c r="E176" s="3" t="s">
        <v>4</v>
      </c>
      <c r="F176" s="3" t="s">
        <v>4</v>
      </c>
      <c r="G176" s="4">
        <f t="shared" si="37"/>
        <v>0</v>
      </c>
      <c r="H176" s="5">
        <v>0</v>
      </c>
      <c r="I176" s="5">
        <v>0</v>
      </c>
      <c r="J176" s="5">
        <v>0</v>
      </c>
      <c r="K176" s="5">
        <v>0</v>
      </c>
      <c r="L176" s="5">
        <f t="shared" si="38"/>
        <v>0</v>
      </c>
      <c r="R176" s="33"/>
    </row>
    <row r="177" spans="1:22" ht="120" x14ac:dyDescent="0.25">
      <c r="A177" s="25">
        <v>14</v>
      </c>
      <c r="B177" s="12" t="s">
        <v>122</v>
      </c>
      <c r="C177" s="3" t="s">
        <v>4</v>
      </c>
      <c r="D177" s="3" t="s">
        <v>4</v>
      </c>
      <c r="E177" s="3" t="s">
        <v>4</v>
      </c>
      <c r="F177" s="3" t="s">
        <v>4</v>
      </c>
      <c r="G177" s="3" t="s">
        <v>4</v>
      </c>
      <c r="H177" s="3" t="s">
        <v>4</v>
      </c>
      <c r="I177" s="3" t="s">
        <v>4</v>
      </c>
      <c r="J177" s="3" t="s">
        <v>4</v>
      </c>
      <c r="K177" s="3" t="s">
        <v>4</v>
      </c>
      <c r="L177" s="3" t="s">
        <v>4</v>
      </c>
    </row>
    <row r="178" spans="1:22" ht="82.5" customHeight="1" x14ac:dyDescent="0.25">
      <c r="A178" s="60" t="s">
        <v>53</v>
      </c>
      <c r="B178" s="52" t="s">
        <v>111</v>
      </c>
      <c r="C178" s="53" t="s">
        <v>4</v>
      </c>
      <c r="D178" s="53" t="s">
        <v>4</v>
      </c>
      <c r="E178" s="53" t="s">
        <v>4</v>
      </c>
      <c r="F178" s="53" t="s">
        <v>4</v>
      </c>
      <c r="G178" s="53" t="s">
        <v>4</v>
      </c>
      <c r="H178" s="53" t="s">
        <v>4</v>
      </c>
      <c r="I178" s="53" t="s">
        <v>4</v>
      </c>
      <c r="J178" s="53" t="s">
        <v>4</v>
      </c>
      <c r="K178" s="53" t="s">
        <v>4</v>
      </c>
      <c r="L178" s="53" t="s">
        <v>4</v>
      </c>
      <c r="N178" s="36"/>
      <c r="O178" s="36"/>
      <c r="R178" s="33"/>
      <c r="S178" s="33"/>
    </row>
    <row r="179" spans="1:22" x14ac:dyDescent="0.25">
      <c r="A179" s="103" t="s">
        <v>54</v>
      </c>
      <c r="B179" s="66" t="s">
        <v>112</v>
      </c>
      <c r="C179" s="3" t="s">
        <v>4</v>
      </c>
      <c r="D179" s="3" t="s">
        <v>4</v>
      </c>
      <c r="E179" s="3" t="s">
        <v>4</v>
      </c>
      <c r="F179" s="3" t="s">
        <v>4</v>
      </c>
      <c r="G179" s="4">
        <f t="shared" ref="G179:G188" si="39">SUM(H179:L179)</f>
        <v>0</v>
      </c>
      <c r="H179" s="5">
        <v>0</v>
      </c>
      <c r="I179" s="5">
        <v>0</v>
      </c>
      <c r="J179" s="5">
        <v>0</v>
      </c>
      <c r="K179" s="5">
        <v>0</v>
      </c>
      <c r="L179" s="5">
        <f t="shared" ref="L179:L188" si="40">K179*1.04</f>
        <v>0</v>
      </c>
      <c r="N179" s="21"/>
      <c r="O179" s="35"/>
      <c r="P179" s="40"/>
      <c r="Q179" s="40"/>
      <c r="R179" s="40"/>
      <c r="S179" s="40"/>
      <c r="T179" s="45"/>
      <c r="U179" s="45"/>
      <c r="V179" s="45"/>
    </row>
    <row r="180" spans="1:22" s="45" customFormat="1" x14ac:dyDescent="0.25">
      <c r="A180" s="96"/>
      <c r="B180" s="48" t="s">
        <v>110</v>
      </c>
      <c r="C180" s="3" t="s">
        <v>4</v>
      </c>
      <c r="D180" s="3" t="s">
        <v>4</v>
      </c>
      <c r="E180" s="3" t="s">
        <v>4</v>
      </c>
      <c r="F180" s="3" t="s">
        <v>4</v>
      </c>
      <c r="G180" s="4">
        <f t="shared" si="39"/>
        <v>0</v>
      </c>
      <c r="H180" s="5">
        <v>0</v>
      </c>
      <c r="I180" s="5">
        <v>0</v>
      </c>
      <c r="J180" s="5">
        <v>0</v>
      </c>
      <c r="K180" s="5">
        <v>0</v>
      </c>
      <c r="L180" s="5">
        <f t="shared" si="40"/>
        <v>0</v>
      </c>
      <c r="N180" s="24"/>
      <c r="O180" s="1"/>
      <c r="P180" s="33"/>
    </row>
    <row r="181" spans="1:22" x14ac:dyDescent="0.25">
      <c r="A181" s="96"/>
      <c r="B181" s="48" t="s">
        <v>113</v>
      </c>
      <c r="C181" s="3" t="s">
        <v>4</v>
      </c>
      <c r="D181" s="3" t="s">
        <v>4</v>
      </c>
      <c r="E181" s="3" t="s">
        <v>4</v>
      </c>
      <c r="F181" s="3" t="s">
        <v>4</v>
      </c>
      <c r="G181" s="4">
        <f t="shared" si="39"/>
        <v>0</v>
      </c>
      <c r="H181" s="5">
        <v>0</v>
      </c>
      <c r="I181" s="5">
        <v>0</v>
      </c>
      <c r="J181" s="5">
        <v>0</v>
      </c>
      <c r="K181" s="5">
        <v>0</v>
      </c>
      <c r="L181" s="5">
        <f t="shared" si="40"/>
        <v>0</v>
      </c>
      <c r="N181" s="35"/>
      <c r="R181" s="33"/>
    </row>
    <row r="182" spans="1:22" ht="90" x14ac:dyDescent="0.25">
      <c r="A182" s="96"/>
      <c r="B182" s="52" t="s">
        <v>103</v>
      </c>
      <c r="C182" s="3" t="s">
        <v>4</v>
      </c>
      <c r="D182" s="3" t="s">
        <v>4</v>
      </c>
      <c r="E182" s="3" t="s">
        <v>4</v>
      </c>
      <c r="F182" s="3" t="s">
        <v>4</v>
      </c>
      <c r="G182" s="4">
        <f t="shared" si="39"/>
        <v>0</v>
      </c>
      <c r="H182" s="5">
        <v>0</v>
      </c>
      <c r="I182" s="5">
        <v>0</v>
      </c>
      <c r="J182" s="5">
        <v>0</v>
      </c>
      <c r="K182" s="5">
        <v>0</v>
      </c>
      <c r="L182" s="5">
        <f t="shared" si="40"/>
        <v>0</v>
      </c>
      <c r="N182" s="35"/>
      <c r="R182" s="33"/>
    </row>
    <row r="183" spans="1:22" ht="90" x14ac:dyDescent="0.25">
      <c r="A183" s="97"/>
      <c r="B183" s="52" t="s">
        <v>104</v>
      </c>
      <c r="C183" s="3" t="s">
        <v>4</v>
      </c>
      <c r="D183" s="3" t="s">
        <v>4</v>
      </c>
      <c r="E183" s="3" t="s">
        <v>4</v>
      </c>
      <c r="F183" s="3" t="s">
        <v>4</v>
      </c>
      <c r="G183" s="4">
        <f t="shared" si="39"/>
        <v>0</v>
      </c>
      <c r="H183" s="5">
        <v>0</v>
      </c>
      <c r="I183" s="5">
        <v>0</v>
      </c>
      <c r="J183" s="5">
        <v>0</v>
      </c>
      <c r="K183" s="5">
        <v>0</v>
      </c>
      <c r="L183" s="5">
        <f t="shared" si="40"/>
        <v>0</v>
      </c>
      <c r="N183" s="35"/>
      <c r="P183" s="1"/>
      <c r="Q183" s="1"/>
    </row>
    <row r="184" spans="1:22" ht="29.25" x14ac:dyDescent="0.25">
      <c r="A184" s="98" t="s">
        <v>55</v>
      </c>
      <c r="B184" s="65" t="s">
        <v>105</v>
      </c>
      <c r="C184" s="3" t="s">
        <v>4</v>
      </c>
      <c r="D184" s="3" t="s">
        <v>4</v>
      </c>
      <c r="E184" s="3" t="s">
        <v>4</v>
      </c>
      <c r="F184" s="3" t="s">
        <v>4</v>
      </c>
      <c r="G184" s="4">
        <f t="shared" si="39"/>
        <v>0</v>
      </c>
      <c r="H184" s="5">
        <v>0</v>
      </c>
      <c r="I184" s="5">
        <v>0</v>
      </c>
      <c r="J184" s="5">
        <v>0</v>
      </c>
      <c r="K184" s="5">
        <v>0</v>
      </c>
      <c r="L184" s="5">
        <f t="shared" si="40"/>
        <v>0</v>
      </c>
      <c r="P184" s="1"/>
      <c r="Q184" s="1"/>
    </row>
    <row r="185" spans="1:22" x14ac:dyDescent="0.25">
      <c r="A185" s="88"/>
      <c r="B185" s="52" t="s">
        <v>106</v>
      </c>
      <c r="C185" s="3" t="s">
        <v>4</v>
      </c>
      <c r="D185" s="3" t="s">
        <v>4</v>
      </c>
      <c r="E185" s="3" t="s">
        <v>4</v>
      </c>
      <c r="F185" s="3" t="s">
        <v>4</v>
      </c>
      <c r="G185" s="4">
        <f t="shared" si="39"/>
        <v>0</v>
      </c>
      <c r="H185" s="5">
        <v>0</v>
      </c>
      <c r="I185" s="5">
        <v>0</v>
      </c>
      <c r="J185" s="5">
        <v>0</v>
      </c>
      <c r="K185" s="5">
        <v>0</v>
      </c>
      <c r="L185" s="5">
        <f t="shared" si="40"/>
        <v>0</v>
      </c>
      <c r="P185" s="1"/>
      <c r="Q185" s="1"/>
    </row>
    <row r="186" spans="1:22" ht="30" x14ac:dyDescent="0.25">
      <c r="A186" s="88"/>
      <c r="B186" s="52" t="s">
        <v>10</v>
      </c>
      <c r="C186" s="3" t="s">
        <v>4</v>
      </c>
      <c r="D186" s="3" t="s">
        <v>4</v>
      </c>
      <c r="E186" s="3" t="s">
        <v>4</v>
      </c>
      <c r="F186" s="3" t="s">
        <v>4</v>
      </c>
      <c r="G186" s="4">
        <f t="shared" si="39"/>
        <v>0</v>
      </c>
      <c r="H186" s="5">
        <v>0</v>
      </c>
      <c r="I186" s="5">
        <v>0</v>
      </c>
      <c r="J186" s="5">
        <v>0</v>
      </c>
      <c r="K186" s="5">
        <v>0</v>
      </c>
      <c r="L186" s="5">
        <f t="shared" si="40"/>
        <v>0</v>
      </c>
      <c r="P186" s="1"/>
      <c r="Q186" s="1"/>
    </row>
    <row r="187" spans="1:22" x14ac:dyDescent="0.25">
      <c r="A187" s="88"/>
      <c r="B187" s="52" t="s">
        <v>6</v>
      </c>
      <c r="C187" s="3" t="s">
        <v>4</v>
      </c>
      <c r="D187" s="3" t="s">
        <v>4</v>
      </c>
      <c r="E187" s="3" t="s">
        <v>4</v>
      </c>
      <c r="F187" s="3" t="s">
        <v>4</v>
      </c>
      <c r="G187" s="4">
        <f t="shared" si="39"/>
        <v>0</v>
      </c>
      <c r="H187" s="5">
        <v>0</v>
      </c>
      <c r="I187" s="5">
        <v>0</v>
      </c>
      <c r="J187" s="5">
        <v>0</v>
      </c>
      <c r="K187" s="5">
        <v>0</v>
      </c>
      <c r="L187" s="5">
        <f t="shared" si="40"/>
        <v>0</v>
      </c>
      <c r="R187" s="33"/>
    </row>
    <row r="188" spans="1:22" x14ac:dyDescent="0.25">
      <c r="A188" s="89"/>
      <c r="B188" s="52" t="s">
        <v>7</v>
      </c>
      <c r="C188" s="3" t="s">
        <v>4</v>
      </c>
      <c r="D188" s="3" t="s">
        <v>4</v>
      </c>
      <c r="E188" s="3" t="s">
        <v>4</v>
      </c>
      <c r="F188" s="3" t="s">
        <v>4</v>
      </c>
      <c r="G188" s="4">
        <f t="shared" si="39"/>
        <v>0</v>
      </c>
      <c r="H188" s="5">
        <v>0</v>
      </c>
      <c r="I188" s="5">
        <v>0</v>
      </c>
      <c r="J188" s="5">
        <v>0</v>
      </c>
      <c r="K188" s="5">
        <v>0</v>
      </c>
      <c r="L188" s="5">
        <f t="shared" si="40"/>
        <v>0</v>
      </c>
      <c r="R188" s="33"/>
    </row>
    <row r="189" spans="1:22" ht="75" x14ac:dyDescent="0.25">
      <c r="A189" s="25">
        <v>15</v>
      </c>
      <c r="B189" s="12" t="s">
        <v>123</v>
      </c>
      <c r="C189" s="3" t="s">
        <v>4</v>
      </c>
      <c r="D189" s="3" t="s">
        <v>4</v>
      </c>
      <c r="E189" s="3" t="s">
        <v>4</v>
      </c>
      <c r="F189" s="3" t="s">
        <v>4</v>
      </c>
      <c r="G189" s="3" t="s">
        <v>4</v>
      </c>
      <c r="H189" s="3" t="s">
        <v>4</v>
      </c>
      <c r="I189" s="3" t="s">
        <v>4</v>
      </c>
      <c r="J189" s="3" t="s">
        <v>4</v>
      </c>
      <c r="K189" s="3" t="s">
        <v>4</v>
      </c>
      <c r="L189" s="3" t="s">
        <v>4</v>
      </c>
    </row>
    <row r="190" spans="1:22" ht="82.5" customHeight="1" x14ac:dyDescent="0.25">
      <c r="A190" s="60" t="s">
        <v>56</v>
      </c>
      <c r="B190" s="52" t="s">
        <v>111</v>
      </c>
      <c r="C190" s="53" t="s">
        <v>4</v>
      </c>
      <c r="D190" s="53" t="s">
        <v>4</v>
      </c>
      <c r="E190" s="53" t="s">
        <v>4</v>
      </c>
      <c r="F190" s="53" t="s">
        <v>4</v>
      </c>
      <c r="G190" s="53" t="s">
        <v>4</v>
      </c>
      <c r="H190" s="53" t="s">
        <v>4</v>
      </c>
      <c r="I190" s="53" t="s">
        <v>4</v>
      </c>
      <c r="J190" s="53" t="s">
        <v>4</v>
      </c>
      <c r="K190" s="53" t="s">
        <v>4</v>
      </c>
      <c r="L190" s="53" t="s">
        <v>4</v>
      </c>
      <c r="N190" s="36"/>
      <c r="O190" s="36"/>
      <c r="R190" s="33"/>
      <c r="S190" s="33"/>
    </row>
    <row r="191" spans="1:22" x14ac:dyDescent="0.25">
      <c r="A191" s="103" t="s">
        <v>57</v>
      </c>
      <c r="B191" s="66" t="s">
        <v>112</v>
      </c>
      <c r="C191" s="3" t="s">
        <v>4</v>
      </c>
      <c r="D191" s="3" t="s">
        <v>4</v>
      </c>
      <c r="E191" s="3" t="s">
        <v>4</v>
      </c>
      <c r="F191" s="3" t="s">
        <v>4</v>
      </c>
      <c r="G191" s="4">
        <f t="shared" ref="G191:G200" si="41">SUM(H191:L191)</f>
        <v>0</v>
      </c>
      <c r="H191" s="5">
        <v>0</v>
      </c>
      <c r="I191" s="5">
        <v>0</v>
      </c>
      <c r="J191" s="5">
        <v>0</v>
      </c>
      <c r="K191" s="5">
        <v>0</v>
      </c>
      <c r="L191" s="5">
        <f t="shared" ref="L191:L200" si="42">K191*1.04</f>
        <v>0</v>
      </c>
      <c r="N191" s="21"/>
      <c r="O191" s="35"/>
      <c r="P191" s="40"/>
      <c r="Q191" s="40"/>
      <c r="R191" s="40"/>
      <c r="S191" s="40"/>
      <c r="T191" s="45"/>
      <c r="U191" s="45"/>
      <c r="V191" s="45"/>
    </row>
    <row r="192" spans="1:22" s="45" customFormat="1" x14ac:dyDescent="0.25">
      <c r="A192" s="96"/>
      <c r="B192" s="48" t="s">
        <v>110</v>
      </c>
      <c r="C192" s="3" t="s">
        <v>4</v>
      </c>
      <c r="D192" s="3" t="s">
        <v>4</v>
      </c>
      <c r="E192" s="3" t="s">
        <v>4</v>
      </c>
      <c r="F192" s="3" t="s">
        <v>4</v>
      </c>
      <c r="G192" s="4">
        <f t="shared" si="41"/>
        <v>0</v>
      </c>
      <c r="H192" s="5">
        <v>0</v>
      </c>
      <c r="I192" s="5">
        <v>0</v>
      </c>
      <c r="J192" s="5">
        <v>0</v>
      </c>
      <c r="K192" s="5">
        <v>0</v>
      </c>
      <c r="L192" s="5">
        <f t="shared" si="42"/>
        <v>0</v>
      </c>
      <c r="N192" s="24"/>
      <c r="O192" s="1"/>
      <c r="P192" s="33"/>
    </row>
    <row r="193" spans="1:22" x14ac:dyDescent="0.25">
      <c r="A193" s="96"/>
      <c r="B193" s="48" t="s">
        <v>113</v>
      </c>
      <c r="C193" s="3" t="s">
        <v>4</v>
      </c>
      <c r="D193" s="3" t="s">
        <v>4</v>
      </c>
      <c r="E193" s="3" t="s">
        <v>4</v>
      </c>
      <c r="F193" s="3" t="s">
        <v>4</v>
      </c>
      <c r="G193" s="4">
        <f t="shared" si="41"/>
        <v>0</v>
      </c>
      <c r="H193" s="5">
        <v>0</v>
      </c>
      <c r="I193" s="5">
        <v>0</v>
      </c>
      <c r="J193" s="5">
        <v>0</v>
      </c>
      <c r="K193" s="5">
        <v>0</v>
      </c>
      <c r="L193" s="5">
        <f t="shared" si="42"/>
        <v>0</v>
      </c>
      <c r="N193" s="35"/>
      <c r="R193" s="33"/>
    </row>
    <row r="194" spans="1:22" ht="90" x14ac:dyDescent="0.25">
      <c r="A194" s="96"/>
      <c r="B194" s="52" t="s">
        <v>103</v>
      </c>
      <c r="C194" s="3" t="s">
        <v>4</v>
      </c>
      <c r="D194" s="3" t="s">
        <v>4</v>
      </c>
      <c r="E194" s="3" t="s">
        <v>4</v>
      </c>
      <c r="F194" s="3" t="s">
        <v>4</v>
      </c>
      <c r="G194" s="4">
        <f t="shared" si="41"/>
        <v>0</v>
      </c>
      <c r="H194" s="5">
        <v>0</v>
      </c>
      <c r="I194" s="5">
        <v>0</v>
      </c>
      <c r="J194" s="5">
        <v>0</v>
      </c>
      <c r="K194" s="5">
        <v>0</v>
      </c>
      <c r="L194" s="5">
        <f t="shared" si="42"/>
        <v>0</v>
      </c>
      <c r="N194" s="35"/>
      <c r="R194" s="33"/>
    </row>
    <row r="195" spans="1:22" ht="90" x14ac:dyDescent="0.25">
      <c r="A195" s="97"/>
      <c r="B195" s="52" t="s">
        <v>104</v>
      </c>
      <c r="C195" s="3" t="s">
        <v>4</v>
      </c>
      <c r="D195" s="3" t="s">
        <v>4</v>
      </c>
      <c r="E195" s="3" t="s">
        <v>4</v>
      </c>
      <c r="F195" s="3" t="s">
        <v>4</v>
      </c>
      <c r="G195" s="4">
        <f t="shared" si="41"/>
        <v>0</v>
      </c>
      <c r="H195" s="5">
        <v>0</v>
      </c>
      <c r="I195" s="5">
        <v>0</v>
      </c>
      <c r="J195" s="5">
        <v>0</v>
      </c>
      <c r="K195" s="5">
        <v>0</v>
      </c>
      <c r="L195" s="5">
        <f t="shared" si="42"/>
        <v>0</v>
      </c>
      <c r="N195" s="35"/>
      <c r="P195" s="1"/>
      <c r="Q195" s="1"/>
    </row>
    <row r="196" spans="1:22" ht="29.25" x14ac:dyDescent="0.25">
      <c r="A196" s="98" t="s">
        <v>58</v>
      </c>
      <c r="B196" s="65" t="s">
        <v>105</v>
      </c>
      <c r="C196" s="3" t="s">
        <v>4</v>
      </c>
      <c r="D196" s="3" t="s">
        <v>4</v>
      </c>
      <c r="E196" s="3" t="s">
        <v>4</v>
      </c>
      <c r="F196" s="3" t="s">
        <v>4</v>
      </c>
      <c r="G196" s="4">
        <f t="shared" si="41"/>
        <v>0</v>
      </c>
      <c r="H196" s="5">
        <v>0</v>
      </c>
      <c r="I196" s="5">
        <v>0</v>
      </c>
      <c r="J196" s="5">
        <v>0</v>
      </c>
      <c r="K196" s="5">
        <v>0</v>
      </c>
      <c r="L196" s="5">
        <f t="shared" si="42"/>
        <v>0</v>
      </c>
      <c r="P196" s="1"/>
      <c r="Q196" s="1"/>
    </row>
    <row r="197" spans="1:22" x14ac:dyDescent="0.25">
      <c r="A197" s="88"/>
      <c r="B197" s="52" t="s">
        <v>106</v>
      </c>
      <c r="C197" s="3" t="s">
        <v>4</v>
      </c>
      <c r="D197" s="3" t="s">
        <v>4</v>
      </c>
      <c r="E197" s="3" t="s">
        <v>4</v>
      </c>
      <c r="F197" s="3" t="s">
        <v>4</v>
      </c>
      <c r="G197" s="4">
        <f t="shared" si="41"/>
        <v>0</v>
      </c>
      <c r="H197" s="5">
        <v>0</v>
      </c>
      <c r="I197" s="5">
        <v>0</v>
      </c>
      <c r="J197" s="5">
        <v>0</v>
      </c>
      <c r="K197" s="5">
        <v>0</v>
      </c>
      <c r="L197" s="5">
        <f t="shared" si="42"/>
        <v>0</v>
      </c>
      <c r="P197" s="1"/>
      <c r="Q197" s="1"/>
    </row>
    <row r="198" spans="1:22" ht="30" x14ac:dyDescent="0.25">
      <c r="A198" s="88"/>
      <c r="B198" s="52" t="s">
        <v>10</v>
      </c>
      <c r="C198" s="3" t="s">
        <v>4</v>
      </c>
      <c r="D198" s="3" t="s">
        <v>4</v>
      </c>
      <c r="E198" s="3" t="s">
        <v>4</v>
      </c>
      <c r="F198" s="3" t="s">
        <v>4</v>
      </c>
      <c r="G198" s="4">
        <f t="shared" si="41"/>
        <v>0</v>
      </c>
      <c r="H198" s="5">
        <v>0</v>
      </c>
      <c r="I198" s="5">
        <v>0</v>
      </c>
      <c r="J198" s="5">
        <v>0</v>
      </c>
      <c r="K198" s="5">
        <v>0</v>
      </c>
      <c r="L198" s="5">
        <f t="shared" si="42"/>
        <v>0</v>
      </c>
      <c r="P198" s="1"/>
      <c r="Q198" s="1"/>
    </row>
    <row r="199" spans="1:22" x14ac:dyDescent="0.25">
      <c r="A199" s="88"/>
      <c r="B199" s="52" t="s">
        <v>6</v>
      </c>
      <c r="C199" s="3" t="s">
        <v>4</v>
      </c>
      <c r="D199" s="3" t="s">
        <v>4</v>
      </c>
      <c r="E199" s="3" t="s">
        <v>4</v>
      </c>
      <c r="F199" s="3" t="s">
        <v>4</v>
      </c>
      <c r="G199" s="4">
        <f t="shared" si="41"/>
        <v>0</v>
      </c>
      <c r="H199" s="5">
        <v>0</v>
      </c>
      <c r="I199" s="5">
        <v>0</v>
      </c>
      <c r="J199" s="5">
        <v>0</v>
      </c>
      <c r="K199" s="5">
        <v>0</v>
      </c>
      <c r="L199" s="5">
        <f t="shared" si="42"/>
        <v>0</v>
      </c>
      <c r="R199" s="33"/>
    </row>
    <row r="200" spans="1:22" x14ac:dyDescent="0.25">
      <c r="A200" s="89"/>
      <c r="B200" s="52" t="s">
        <v>7</v>
      </c>
      <c r="C200" s="3" t="s">
        <v>4</v>
      </c>
      <c r="D200" s="3" t="s">
        <v>4</v>
      </c>
      <c r="E200" s="3" t="s">
        <v>4</v>
      </c>
      <c r="F200" s="3" t="s">
        <v>4</v>
      </c>
      <c r="G200" s="4">
        <f t="shared" si="41"/>
        <v>0</v>
      </c>
      <c r="H200" s="5">
        <v>0</v>
      </c>
      <c r="I200" s="5">
        <v>0</v>
      </c>
      <c r="J200" s="5">
        <v>0</v>
      </c>
      <c r="K200" s="5">
        <v>0</v>
      </c>
      <c r="L200" s="5">
        <f t="shared" si="42"/>
        <v>0</v>
      </c>
      <c r="R200" s="33"/>
    </row>
    <row r="201" spans="1:22" ht="71.25" customHeight="1" x14ac:dyDescent="0.25">
      <c r="A201" s="25">
        <v>16</v>
      </c>
      <c r="B201" s="13" t="s">
        <v>79</v>
      </c>
      <c r="C201" s="7" t="s">
        <v>4</v>
      </c>
      <c r="D201" s="3" t="s">
        <v>4</v>
      </c>
      <c r="E201" s="3" t="s">
        <v>4</v>
      </c>
      <c r="F201" s="3" t="s">
        <v>4</v>
      </c>
      <c r="G201" s="3" t="s">
        <v>4</v>
      </c>
      <c r="H201" s="3" t="s">
        <v>4</v>
      </c>
      <c r="I201" s="3" t="s">
        <v>4</v>
      </c>
      <c r="J201" s="3" t="s">
        <v>4</v>
      </c>
      <c r="K201" s="3" t="s">
        <v>4</v>
      </c>
      <c r="L201" s="3" t="s">
        <v>4</v>
      </c>
    </row>
    <row r="202" spans="1:22" ht="82.5" customHeight="1" x14ac:dyDescent="0.25">
      <c r="A202" s="60" t="s">
        <v>59</v>
      </c>
      <c r="B202" s="52" t="s">
        <v>111</v>
      </c>
      <c r="C202" s="53" t="s">
        <v>4</v>
      </c>
      <c r="D202" s="53" t="s">
        <v>4</v>
      </c>
      <c r="E202" s="53" t="s">
        <v>4</v>
      </c>
      <c r="F202" s="53" t="s">
        <v>4</v>
      </c>
      <c r="G202" s="53" t="s">
        <v>4</v>
      </c>
      <c r="H202" s="53" t="s">
        <v>4</v>
      </c>
      <c r="I202" s="53" t="s">
        <v>4</v>
      </c>
      <c r="J202" s="53" t="s">
        <v>4</v>
      </c>
      <c r="K202" s="53" t="s">
        <v>4</v>
      </c>
      <c r="L202" s="53" t="s">
        <v>4</v>
      </c>
      <c r="N202" s="36"/>
      <c r="O202" s="36"/>
      <c r="R202" s="33"/>
      <c r="S202" s="33"/>
    </row>
    <row r="203" spans="1:22" x14ac:dyDescent="0.25">
      <c r="A203" s="103" t="s">
        <v>60</v>
      </c>
      <c r="B203" s="66" t="s">
        <v>112</v>
      </c>
      <c r="C203" s="3" t="s">
        <v>4</v>
      </c>
      <c r="D203" s="3" t="s">
        <v>4</v>
      </c>
      <c r="E203" s="3" t="s">
        <v>4</v>
      </c>
      <c r="F203" s="3" t="s">
        <v>4</v>
      </c>
      <c r="G203" s="4">
        <f t="shared" ref="G203:G212" si="43">SUM(H203:L203)</f>
        <v>0</v>
      </c>
      <c r="H203" s="5">
        <v>0</v>
      </c>
      <c r="I203" s="5">
        <v>0</v>
      </c>
      <c r="J203" s="5">
        <v>0</v>
      </c>
      <c r="K203" s="5">
        <v>0</v>
      </c>
      <c r="L203" s="5">
        <f t="shared" ref="L203:L212" si="44">K203*1.04</f>
        <v>0</v>
      </c>
      <c r="N203" s="21"/>
      <c r="O203" s="35"/>
      <c r="P203" s="40"/>
      <c r="Q203" s="40"/>
      <c r="R203" s="40"/>
      <c r="S203" s="40"/>
      <c r="T203" s="45"/>
      <c r="U203" s="45"/>
      <c r="V203" s="45"/>
    </row>
    <row r="204" spans="1:22" s="45" customFormat="1" x14ac:dyDescent="0.25">
      <c r="A204" s="96"/>
      <c r="B204" s="48" t="s">
        <v>110</v>
      </c>
      <c r="C204" s="3" t="s">
        <v>4</v>
      </c>
      <c r="D204" s="3" t="s">
        <v>4</v>
      </c>
      <c r="E204" s="3" t="s">
        <v>4</v>
      </c>
      <c r="F204" s="3" t="s">
        <v>4</v>
      </c>
      <c r="G204" s="4">
        <f t="shared" si="43"/>
        <v>0</v>
      </c>
      <c r="H204" s="5">
        <v>0</v>
      </c>
      <c r="I204" s="5">
        <v>0</v>
      </c>
      <c r="J204" s="5">
        <v>0</v>
      </c>
      <c r="K204" s="5">
        <v>0</v>
      </c>
      <c r="L204" s="5">
        <f t="shared" si="44"/>
        <v>0</v>
      </c>
      <c r="N204" s="24"/>
      <c r="O204" s="1"/>
      <c r="P204" s="33"/>
    </row>
    <row r="205" spans="1:22" x14ac:dyDescent="0.25">
      <c r="A205" s="96"/>
      <c r="B205" s="48" t="s">
        <v>113</v>
      </c>
      <c r="C205" s="3" t="s">
        <v>4</v>
      </c>
      <c r="D205" s="3" t="s">
        <v>4</v>
      </c>
      <c r="E205" s="3" t="s">
        <v>4</v>
      </c>
      <c r="F205" s="3" t="s">
        <v>4</v>
      </c>
      <c r="G205" s="4">
        <f t="shared" si="43"/>
        <v>0</v>
      </c>
      <c r="H205" s="5">
        <v>0</v>
      </c>
      <c r="I205" s="5">
        <v>0</v>
      </c>
      <c r="J205" s="5">
        <v>0</v>
      </c>
      <c r="K205" s="5">
        <v>0</v>
      </c>
      <c r="L205" s="5">
        <f t="shared" si="44"/>
        <v>0</v>
      </c>
      <c r="N205" s="35"/>
      <c r="R205" s="33"/>
    </row>
    <row r="206" spans="1:22" ht="90" x14ac:dyDescent="0.25">
      <c r="A206" s="96"/>
      <c r="B206" s="52" t="s">
        <v>103</v>
      </c>
      <c r="C206" s="3" t="s">
        <v>4</v>
      </c>
      <c r="D206" s="3" t="s">
        <v>4</v>
      </c>
      <c r="E206" s="3" t="s">
        <v>4</v>
      </c>
      <c r="F206" s="3" t="s">
        <v>4</v>
      </c>
      <c r="G206" s="4">
        <f t="shared" si="43"/>
        <v>0</v>
      </c>
      <c r="H206" s="5">
        <v>0</v>
      </c>
      <c r="I206" s="5">
        <v>0</v>
      </c>
      <c r="J206" s="5">
        <v>0</v>
      </c>
      <c r="K206" s="5">
        <v>0</v>
      </c>
      <c r="L206" s="5">
        <f t="shared" si="44"/>
        <v>0</v>
      </c>
      <c r="N206" s="35"/>
      <c r="R206" s="33"/>
    </row>
    <row r="207" spans="1:22" ht="90" x14ac:dyDescent="0.25">
      <c r="A207" s="97"/>
      <c r="B207" s="52" t="s">
        <v>104</v>
      </c>
      <c r="C207" s="3" t="s">
        <v>4</v>
      </c>
      <c r="D207" s="3" t="s">
        <v>4</v>
      </c>
      <c r="E207" s="3" t="s">
        <v>4</v>
      </c>
      <c r="F207" s="3" t="s">
        <v>4</v>
      </c>
      <c r="G207" s="4">
        <f t="shared" si="43"/>
        <v>0</v>
      </c>
      <c r="H207" s="5">
        <v>0</v>
      </c>
      <c r="I207" s="5">
        <v>0</v>
      </c>
      <c r="J207" s="5">
        <v>0</v>
      </c>
      <c r="K207" s="5">
        <v>0</v>
      </c>
      <c r="L207" s="5">
        <f t="shared" si="44"/>
        <v>0</v>
      </c>
      <c r="N207" s="35"/>
      <c r="P207" s="1"/>
      <c r="Q207" s="1"/>
    </row>
    <row r="208" spans="1:22" ht="29.25" x14ac:dyDescent="0.25">
      <c r="A208" s="98" t="s">
        <v>61</v>
      </c>
      <c r="B208" s="65" t="s">
        <v>105</v>
      </c>
      <c r="C208" s="3" t="s">
        <v>4</v>
      </c>
      <c r="D208" s="3" t="s">
        <v>4</v>
      </c>
      <c r="E208" s="3" t="s">
        <v>4</v>
      </c>
      <c r="F208" s="3" t="s">
        <v>4</v>
      </c>
      <c r="G208" s="4">
        <f t="shared" si="43"/>
        <v>0</v>
      </c>
      <c r="H208" s="5">
        <v>0</v>
      </c>
      <c r="I208" s="5">
        <v>0</v>
      </c>
      <c r="J208" s="5">
        <v>0</v>
      </c>
      <c r="K208" s="5">
        <v>0</v>
      </c>
      <c r="L208" s="5">
        <f t="shared" si="44"/>
        <v>0</v>
      </c>
      <c r="P208" s="1"/>
      <c r="Q208" s="1"/>
    </row>
    <row r="209" spans="1:22" x14ac:dyDescent="0.25">
      <c r="A209" s="88"/>
      <c r="B209" s="52" t="s">
        <v>106</v>
      </c>
      <c r="C209" s="3" t="s">
        <v>4</v>
      </c>
      <c r="D209" s="3" t="s">
        <v>4</v>
      </c>
      <c r="E209" s="3" t="s">
        <v>4</v>
      </c>
      <c r="F209" s="3" t="s">
        <v>4</v>
      </c>
      <c r="G209" s="4">
        <f t="shared" si="43"/>
        <v>0</v>
      </c>
      <c r="H209" s="5">
        <v>0</v>
      </c>
      <c r="I209" s="5">
        <v>0</v>
      </c>
      <c r="J209" s="5">
        <v>0</v>
      </c>
      <c r="K209" s="5">
        <v>0</v>
      </c>
      <c r="L209" s="5">
        <f t="shared" si="44"/>
        <v>0</v>
      </c>
      <c r="P209" s="1"/>
      <c r="Q209" s="1"/>
    </row>
    <row r="210" spans="1:22" ht="30" x14ac:dyDescent="0.25">
      <c r="A210" s="88"/>
      <c r="B210" s="52" t="s">
        <v>10</v>
      </c>
      <c r="C210" s="3" t="s">
        <v>4</v>
      </c>
      <c r="D210" s="3" t="s">
        <v>4</v>
      </c>
      <c r="E210" s="3" t="s">
        <v>4</v>
      </c>
      <c r="F210" s="3" t="s">
        <v>4</v>
      </c>
      <c r="G210" s="4">
        <f t="shared" si="43"/>
        <v>0</v>
      </c>
      <c r="H210" s="5">
        <v>0</v>
      </c>
      <c r="I210" s="5">
        <v>0</v>
      </c>
      <c r="J210" s="5">
        <v>0</v>
      </c>
      <c r="K210" s="5">
        <v>0</v>
      </c>
      <c r="L210" s="5">
        <f t="shared" si="44"/>
        <v>0</v>
      </c>
      <c r="P210" s="1"/>
      <c r="Q210" s="1"/>
    </row>
    <row r="211" spans="1:22" x14ac:dyDescent="0.25">
      <c r="A211" s="88"/>
      <c r="B211" s="52" t="s">
        <v>6</v>
      </c>
      <c r="C211" s="3" t="s">
        <v>4</v>
      </c>
      <c r="D211" s="3" t="s">
        <v>4</v>
      </c>
      <c r="E211" s="3" t="s">
        <v>4</v>
      </c>
      <c r="F211" s="3" t="s">
        <v>4</v>
      </c>
      <c r="G211" s="4">
        <f t="shared" si="43"/>
        <v>0</v>
      </c>
      <c r="H211" s="5">
        <v>0</v>
      </c>
      <c r="I211" s="5">
        <v>0</v>
      </c>
      <c r="J211" s="5">
        <v>0</v>
      </c>
      <c r="K211" s="5">
        <v>0</v>
      </c>
      <c r="L211" s="5">
        <f t="shared" si="44"/>
        <v>0</v>
      </c>
      <c r="R211" s="33"/>
    </row>
    <row r="212" spans="1:22" x14ac:dyDescent="0.25">
      <c r="A212" s="89"/>
      <c r="B212" s="52" t="s">
        <v>7</v>
      </c>
      <c r="C212" s="3" t="s">
        <v>4</v>
      </c>
      <c r="D212" s="3" t="s">
        <v>4</v>
      </c>
      <c r="E212" s="3" t="s">
        <v>4</v>
      </c>
      <c r="F212" s="3" t="s">
        <v>4</v>
      </c>
      <c r="G212" s="4">
        <f t="shared" si="43"/>
        <v>0</v>
      </c>
      <c r="H212" s="5">
        <v>0</v>
      </c>
      <c r="I212" s="5">
        <v>0</v>
      </c>
      <c r="J212" s="5">
        <v>0</v>
      </c>
      <c r="K212" s="5">
        <v>0</v>
      </c>
      <c r="L212" s="5">
        <f t="shared" si="44"/>
        <v>0</v>
      </c>
      <c r="R212" s="33"/>
    </row>
    <row r="213" spans="1:22" ht="145.5" customHeight="1" x14ac:dyDescent="0.25">
      <c r="A213" s="25">
        <v>17</v>
      </c>
      <c r="B213" s="13" t="s">
        <v>80</v>
      </c>
      <c r="C213" s="7" t="s">
        <v>4</v>
      </c>
      <c r="D213" s="3" t="s">
        <v>4</v>
      </c>
      <c r="E213" s="3" t="s">
        <v>4</v>
      </c>
      <c r="F213" s="3" t="s">
        <v>4</v>
      </c>
      <c r="G213" s="3" t="s">
        <v>4</v>
      </c>
      <c r="H213" s="3" t="s">
        <v>4</v>
      </c>
      <c r="I213" s="3" t="s">
        <v>4</v>
      </c>
      <c r="J213" s="3" t="s">
        <v>4</v>
      </c>
      <c r="K213" s="3" t="s">
        <v>4</v>
      </c>
      <c r="L213" s="3" t="s">
        <v>4</v>
      </c>
    </row>
    <row r="214" spans="1:22" ht="82.5" customHeight="1" x14ac:dyDescent="0.25">
      <c r="A214" s="60" t="s">
        <v>62</v>
      </c>
      <c r="B214" s="52" t="s">
        <v>111</v>
      </c>
      <c r="C214" s="53" t="s">
        <v>4</v>
      </c>
      <c r="D214" s="53" t="s">
        <v>4</v>
      </c>
      <c r="E214" s="53" t="s">
        <v>4</v>
      </c>
      <c r="F214" s="53" t="s">
        <v>4</v>
      </c>
      <c r="G214" s="53" t="s">
        <v>4</v>
      </c>
      <c r="H214" s="53" t="s">
        <v>4</v>
      </c>
      <c r="I214" s="53" t="s">
        <v>4</v>
      </c>
      <c r="J214" s="53" t="s">
        <v>4</v>
      </c>
      <c r="K214" s="53" t="s">
        <v>4</v>
      </c>
      <c r="L214" s="53" t="s">
        <v>4</v>
      </c>
      <c r="N214" s="36"/>
      <c r="O214" s="36"/>
      <c r="R214" s="33"/>
      <c r="S214" s="33"/>
    </row>
    <row r="215" spans="1:22" x14ac:dyDescent="0.25">
      <c r="A215" s="103" t="s">
        <v>63</v>
      </c>
      <c r="B215" s="66" t="s">
        <v>112</v>
      </c>
      <c r="C215" s="3" t="s">
        <v>4</v>
      </c>
      <c r="D215" s="3" t="s">
        <v>4</v>
      </c>
      <c r="E215" s="3" t="s">
        <v>4</v>
      </c>
      <c r="F215" s="3" t="s">
        <v>4</v>
      </c>
      <c r="G215" s="4">
        <f t="shared" ref="G215:G224" si="45">SUM(H215:L215)</f>
        <v>0</v>
      </c>
      <c r="H215" s="5">
        <v>0</v>
      </c>
      <c r="I215" s="5">
        <v>0</v>
      </c>
      <c r="J215" s="5">
        <v>0</v>
      </c>
      <c r="K215" s="5">
        <v>0</v>
      </c>
      <c r="L215" s="5">
        <f t="shared" ref="L215:L224" si="46">K215*1.04</f>
        <v>0</v>
      </c>
      <c r="N215" s="21"/>
      <c r="O215" s="35"/>
      <c r="P215" s="40"/>
      <c r="Q215" s="40"/>
      <c r="R215" s="40"/>
      <c r="S215" s="40"/>
      <c r="T215" s="45"/>
      <c r="U215" s="45"/>
      <c r="V215" s="45"/>
    </row>
    <row r="216" spans="1:22" s="45" customFormat="1" x14ac:dyDescent="0.25">
      <c r="A216" s="96"/>
      <c r="B216" s="48" t="s">
        <v>110</v>
      </c>
      <c r="C216" s="3" t="s">
        <v>4</v>
      </c>
      <c r="D216" s="3" t="s">
        <v>4</v>
      </c>
      <c r="E216" s="3" t="s">
        <v>4</v>
      </c>
      <c r="F216" s="3" t="s">
        <v>4</v>
      </c>
      <c r="G216" s="4">
        <f t="shared" si="45"/>
        <v>0</v>
      </c>
      <c r="H216" s="5">
        <v>0</v>
      </c>
      <c r="I216" s="5">
        <v>0</v>
      </c>
      <c r="J216" s="5">
        <v>0</v>
      </c>
      <c r="K216" s="5">
        <v>0</v>
      </c>
      <c r="L216" s="5">
        <f t="shared" si="46"/>
        <v>0</v>
      </c>
      <c r="N216" s="24"/>
      <c r="O216" s="1"/>
      <c r="P216" s="33"/>
    </row>
    <row r="217" spans="1:22" x14ac:dyDescent="0.25">
      <c r="A217" s="96"/>
      <c r="B217" s="48" t="s">
        <v>113</v>
      </c>
      <c r="C217" s="3" t="s">
        <v>4</v>
      </c>
      <c r="D217" s="3" t="s">
        <v>4</v>
      </c>
      <c r="E217" s="3" t="s">
        <v>4</v>
      </c>
      <c r="F217" s="3" t="s">
        <v>4</v>
      </c>
      <c r="G217" s="4">
        <f t="shared" si="45"/>
        <v>0</v>
      </c>
      <c r="H217" s="5">
        <v>0</v>
      </c>
      <c r="I217" s="5">
        <v>0</v>
      </c>
      <c r="J217" s="5">
        <v>0</v>
      </c>
      <c r="K217" s="5">
        <v>0</v>
      </c>
      <c r="L217" s="5">
        <f t="shared" si="46"/>
        <v>0</v>
      </c>
      <c r="N217" s="35"/>
      <c r="R217" s="33"/>
    </row>
    <row r="218" spans="1:22" ht="90" x14ac:dyDescent="0.25">
      <c r="A218" s="96"/>
      <c r="B218" s="52" t="s">
        <v>103</v>
      </c>
      <c r="C218" s="3" t="s">
        <v>4</v>
      </c>
      <c r="D218" s="3" t="s">
        <v>4</v>
      </c>
      <c r="E218" s="3" t="s">
        <v>4</v>
      </c>
      <c r="F218" s="3" t="s">
        <v>4</v>
      </c>
      <c r="G218" s="4">
        <f t="shared" si="45"/>
        <v>0</v>
      </c>
      <c r="H218" s="5">
        <v>0</v>
      </c>
      <c r="I218" s="5">
        <v>0</v>
      </c>
      <c r="J218" s="5">
        <v>0</v>
      </c>
      <c r="K218" s="5">
        <v>0</v>
      </c>
      <c r="L218" s="5">
        <f t="shared" si="46"/>
        <v>0</v>
      </c>
      <c r="N218" s="35"/>
      <c r="R218" s="33"/>
    </row>
    <row r="219" spans="1:22" ht="90" x14ac:dyDescent="0.25">
      <c r="A219" s="97"/>
      <c r="B219" s="52" t="s">
        <v>104</v>
      </c>
      <c r="C219" s="3" t="s">
        <v>4</v>
      </c>
      <c r="D219" s="3" t="s">
        <v>4</v>
      </c>
      <c r="E219" s="3" t="s">
        <v>4</v>
      </c>
      <c r="F219" s="3" t="s">
        <v>4</v>
      </c>
      <c r="G219" s="4">
        <f t="shared" si="45"/>
        <v>0</v>
      </c>
      <c r="H219" s="5">
        <v>0</v>
      </c>
      <c r="I219" s="5">
        <v>0</v>
      </c>
      <c r="J219" s="5">
        <v>0</v>
      </c>
      <c r="K219" s="5">
        <v>0</v>
      </c>
      <c r="L219" s="5">
        <f t="shared" si="46"/>
        <v>0</v>
      </c>
      <c r="N219" s="35"/>
      <c r="P219" s="1"/>
      <c r="Q219" s="1"/>
    </row>
    <row r="220" spans="1:22" ht="29.25" x14ac:dyDescent="0.25">
      <c r="A220" s="98" t="s">
        <v>64</v>
      </c>
      <c r="B220" s="65" t="s">
        <v>105</v>
      </c>
      <c r="C220" s="3" t="s">
        <v>4</v>
      </c>
      <c r="D220" s="3" t="s">
        <v>4</v>
      </c>
      <c r="E220" s="3" t="s">
        <v>4</v>
      </c>
      <c r="F220" s="3" t="s">
        <v>4</v>
      </c>
      <c r="G220" s="4">
        <f t="shared" si="45"/>
        <v>0</v>
      </c>
      <c r="H220" s="5">
        <v>0</v>
      </c>
      <c r="I220" s="5">
        <v>0</v>
      </c>
      <c r="J220" s="5">
        <v>0</v>
      </c>
      <c r="K220" s="5">
        <v>0</v>
      </c>
      <c r="L220" s="5">
        <f t="shared" si="46"/>
        <v>0</v>
      </c>
      <c r="P220" s="1"/>
      <c r="Q220" s="1"/>
    </row>
    <row r="221" spans="1:22" x14ac:dyDescent="0.25">
      <c r="A221" s="88"/>
      <c r="B221" s="52" t="s">
        <v>106</v>
      </c>
      <c r="C221" s="3" t="s">
        <v>4</v>
      </c>
      <c r="D221" s="3" t="s">
        <v>4</v>
      </c>
      <c r="E221" s="3" t="s">
        <v>4</v>
      </c>
      <c r="F221" s="3" t="s">
        <v>4</v>
      </c>
      <c r="G221" s="4">
        <f t="shared" si="45"/>
        <v>0</v>
      </c>
      <c r="H221" s="5">
        <v>0</v>
      </c>
      <c r="I221" s="5">
        <v>0</v>
      </c>
      <c r="J221" s="5">
        <v>0</v>
      </c>
      <c r="K221" s="5">
        <v>0</v>
      </c>
      <c r="L221" s="5">
        <f t="shared" si="46"/>
        <v>0</v>
      </c>
      <c r="P221" s="1"/>
      <c r="Q221" s="1"/>
    </row>
    <row r="222" spans="1:22" ht="30" x14ac:dyDescent="0.25">
      <c r="A222" s="88"/>
      <c r="B222" s="52" t="s">
        <v>10</v>
      </c>
      <c r="C222" s="3" t="s">
        <v>4</v>
      </c>
      <c r="D222" s="3" t="s">
        <v>4</v>
      </c>
      <c r="E222" s="3" t="s">
        <v>4</v>
      </c>
      <c r="F222" s="3" t="s">
        <v>4</v>
      </c>
      <c r="G222" s="4">
        <f t="shared" si="45"/>
        <v>0</v>
      </c>
      <c r="H222" s="5">
        <v>0</v>
      </c>
      <c r="I222" s="5">
        <v>0</v>
      </c>
      <c r="J222" s="5">
        <v>0</v>
      </c>
      <c r="K222" s="5">
        <v>0</v>
      </c>
      <c r="L222" s="5">
        <f t="shared" si="46"/>
        <v>0</v>
      </c>
      <c r="P222" s="1"/>
      <c r="Q222" s="1"/>
    </row>
    <row r="223" spans="1:22" x14ac:dyDescent="0.25">
      <c r="A223" s="88"/>
      <c r="B223" s="52" t="s">
        <v>6</v>
      </c>
      <c r="C223" s="3" t="s">
        <v>4</v>
      </c>
      <c r="D223" s="3" t="s">
        <v>4</v>
      </c>
      <c r="E223" s="3" t="s">
        <v>4</v>
      </c>
      <c r="F223" s="3" t="s">
        <v>4</v>
      </c>
      <c r="G223" s="4">
        <f t="shared" si="45"/>
        <v>0</v>
      </c>
      <c r="H223" s="5">
        <v>0</v>
      </c>
      <c r="I223" s="5">
        <v>0</v>
      </c>
      <c r="J223" s="5">
        <v>0</v>
      </c>
      <c r="K223" s="5">
        <v>0</v>
      </c>
      <c r="L223" s="5">
        <f t="shared" si="46"/>
        <v>0</v>
      </c>
      <c r="R223" s="33"/>
    </row>
    <row r="224" spans="1:22" x14ac:dyDescent="0.25">
      <c r="A224" s="89"/>
      <c r="B224" s="52" t="s">
        <v>7</v>
      </c>
      <c r="C224" s="3" t="s">
        <v>4</v>
      </c>
      <c r="D224" s="3" t="s">
        <v>4</v>
      </c>
      <c r="E224" s="3" t="s">
        <v>4</v>
      </c>
      <c r="F224" s="3" t="s">
        <v>4</v>
      </c>
      <c r="G224" s="4">
        <f t="shared" si="45"/>
        <v>0</v>
      </c>
      <c r="H224" s="5">
        <v>0</v>
      </c>
      <c r="I224" s="5">
        <v>0</v>
      </c>
      <c r="J224" s="5">
        <v>0</v>
      </c>
      <c r="K224" s="5">
        <v>0</v>
      </c>
      <c r="L224" s="5">
        <f t="shared" si="46"/>
        <v>0</v>
      </c>
      <c r="R224" s="33"/>
    </row>
    <row r="225" spans="1:22" ht="135" x14ac:dyDescent="0.25">
      <c r="A225" s="25">
        <v>18</v>
      </c>
      <c r="B225" s="13" t="s">
        <v>124</v>
      </c>
      <c r="C225" s="7" t="s">
        <v>4</v>
      </c>
      <c r="D225" s="3" t="s">
        <v>4</v>
      </c>
      <c r="E225" s="3" t="s">
        <v>4</v>
      </c>
      <c r="F225" s="3" t="s">
        <v>4</v>
      </c>
      <c r="G225" s="3" t="s">
        <v>4</v>
      </c>
      <c r="H225" s="3" t="s">
        <v>4</v>
      </c>
      <c r="I225" s="3" t="s">
        <v>4</v>
      </c>
      <c r="J225" s="3" t="s">
        <v>4</v>
      </c>
      <c r="K225" s="3" t="s">
        <v>4</v>
      </c>
      <c r="L225" s="3" t="s">
        <v>4</v>
      </c>
    </row>
    <row r="226" spans="1:22" ht="82.5" customHeight="1" x14ac:dyDescent="0.25">
      <c r="A226" s="60" t="s">
        <v>65</v>
      </c>
      <c r="B226" s="52" t="s">
        <v>111</v>
      </c>
      <c r="C226" s="53" t="s">
        <v>4</v>
      </c>
      <c r="D226" s="53" t="s">
        <v>4</v>
      </c>
      <c r="E226" s="53" t="s">
        <v>4</v>
      </c>
      <c r="F226" s="53" t="s">
        <v>4</v>
      </c>
      <c r="G226" s="53" t="s">
        <v>4</v>
      </c>
      <c r="H226" s="53" t="s">
        <v>4</v>
      </c>
      <c r="I226" s="53" t="s">
        <v>4</v>
      </c>
      <c r="J226" s="53" t="s">
        <v>4</v>
      </c>
      <c r="K226" s="53" t="s">
        <v>4</v>
      </c>
      <c r="L226" s="53" t="s">
        <v>4</v>
      </c>
      <c r="N226" s="36"/>
      <c r="O226" s="36"/>
      <c r="R226" s="33"/>
      <c r="S226" s="33"/>
    </row>
    <row r="227" spans="1:22" x14ac:dyDescent="0.25">
      <c r="A227" s="103" t="s">
        <v>66</v>
      </c>
      <c r="B227" s="66" t="s">
        <v>112</v>
      </c>
      <c r="C227" s="3" t="s">
        <v>4</v>
      </c>
      <c r="D227" s="3" t="s">
        <v>4</v>
      </c>
      <c r="E227" s="3" t="s">
        <v>4</v>
      </c>
      <c r="F227" s="3" t="s">
        <v>4</v>
      </c>
      <c r="G227" s="4">
        <f t="shared" ref="G227:G236" si="47">SUM(H227:L227)</f>
        <v>0</v>
      </c>
      <c r="H227" s="5">
        <v>0</v>
      </c>
      <c r="I227" s="5">
        <v>0</v>
      </c>
      <c r="J227" s="5">
        <v>0</v>
      </c>
      <c r="K227" s="5">
        <v>0</v>
      </c>
      <c r="L227" s="5">
        <f t="shared" ref="L227:L236" si="48">K227*1.04</f>
        <v>0</v>
      </c>
      <c r="N227" s="21"/>
      <c r="O227" s="35"/>
      <c r="P227" s="40"/>
      <c r="Q227" s="40"/>
      <c r="R227" s="40"/>
      <c r="S227" s="40"/>
      <c r="T227" s="45"/>
      <c r="U227" s="45"/>
      <c r="V227" s="45"/>
    </row>
    <row r="228" spans="1:22" s="45" customFormat="1" x14ac:dyDescent="0.25">
      <c r="A228" s="96"/>
      <c r="B228" s="48" t="s">
        <v>110</v>
      </c>
      <c r="C228" s="3" t="s">
        <v>4</v>
      </c>
      <c r="D228" s="3" t="s">
        <v>4</v>
      </c>
      <c r="E228" s="3" t="s">
        <v>4</v>
      </c>
      <c r="F228" s="3" t="s">
        <v>4</v>
      </c>
      <c r="G228" s="4">
        <f t="shared" si="47"/>
        <v>0</v>
      </c>
      <c r="H228" s="5">
        <v>0</v>
      </c>
      <c r="I228" s="5">
        <v>0</v>
      </c>
      <c r="J228" s="5">
        <v>0</v>
      </c>
      <c r="K228" s="5">
        <v>0</v>
      </c>
      <c r="L228" s="5">
        <f t="shared" si="48"/>
        <v>0</v>
      </c>
      <c r="N228" s="24"/>
      <c r="O228" s="1"/>
      <c r="P228" s="33"/>
    </row>
    <row r="229" spans="1:22" x14ac:dyDescent="0.25">
      <c r="A229" s="96"/>
      <c r="B229" s="48" t="s">
        <v>113</v>
      </c>
      <c r="C229" s="3" t="s">
        <v>4</v>
      </c>
      <c r="D229" s="3" t="s">
        <v>4</v>
      </c>
      <c r="E229" s="3" t="s">
        <v>4</v>
      </c>
      <c r="F229" s="3" t="s">
        <v>4</v>
      </c>
      <c r="G229" s="4">
        <f t="shared" si="47"/>
        <v>0</v>
      </c>
      <c r="H229" s="5">
        <v>0</v>
      </c>
      <c r="I229" s="5">
        <v>0</v>
      </c>
      <c r="J229" s="5">
        <v>0</v>
      </c>
      <c r="K229" s="5">
        <v>0</v>
      </c>
      <c r="L229" s="5">
        <f t="shared" si="48"/>
        <v>0</v>
      </c>
      <c r="N229" s="35"/>
      <c r="R229" s="33"/>
    </row>
    <row r="230" spans="1:22" ht="90" x14ac:dyDescent="0.25">
      <c r="A230" s="96"/>
      <c r="B230" s="52" t="s">
        <v>103</v>
      </c>
      <c r="C230" s="3" t="s">
        <v>4</v>
      </c>
      <c r="D230" s="3" t="s">
        <v>4</v>
      </c>
      <c r="E230" s="3" t="s">
        <v>4</v>
      </c>
      <c r="F230" s="3" t="s">
        <v>4</v>
      </c>
      <c r="G230" s="4">
        <f t="shared" si="47"/>
        <v>0</v>
      </c>
      <c r="H230" s="5">
        <v>0</v>
      </c>
      <c r="I230" s="5">
        <v>0</v>
      </c>
      <c r="J230" s="5">
        <v>0</v>
      </c>
      <c r="K230" s="5">
        <v>0</v>
      </c>
      <c r="L230" s="5">
        <f t="shared" si="48"/>
        <v>0</v>
      </c>
      <c r="N230" s="35"/>
      <c r="R230" s="33"/>
    </row>
    <row r="231" spans="1:22" ht="90" x14ac:dyDescent="0.25">
      <c r="A231" s="97"/>
      <c r="B231" s="52" t="s">
        <v>104</v>
      </c>
      <c r="C231" s="3" t="s">
        <v>4</v>
      </c>
      <c r="D231" s="3" t="s">
        <v>4</v>
      </c>
      <c r="E231" s="3" t="s">
        <v>4</v>
      </c>
      <c r="F231" s="3" t="s">
        <v>4</v>
      </c>
      <c r="G231" s="4">
        <f t="shared" si="47"/>
        <v>0</v>
      </c>
      <c r="H231" s="5">
        <v>0</v>
      </c>
      <c r="I231" s="5">
        <v>0</v>
      </c>
      <c r="J231" s="5">
        <v>0</v>
      </c>
      <c r="K231" s="5">
        <v>0</v>
      </c>
      <c r="L231" s="5">
        <f t="shared" si="48"/>
        <v>0</v>
      </c>
      <c r="N231" s="35"/>
      <c r="P231" s="1"/>
      <c r="Q231" s="1"/>
    </row>
    <row r="232" spans="1:22" ht="29.25" x14ac:dyDescent="0.25">
      <c r="A232" s="98" t="s">
        <v>67</v>
      </c>
      <c r="B232" s="65" t="s">
        <v>105</v>
      </c>
      <c r="C232" s="3" t="s">
        <v>4</v>
      </c>
      <c r="D232" s="3" t="s">
        <v>4</v>
      </c>
      <c r="E232" s="3" t="s">
        <v>4</v>
      </c>
      <c r="F232" s="3" t="s">
        <v>4</v>
      </c>
      <c r="G232" s="4">
        <f t="shared" si="47"/>
        <v>0</v>
      </c>
      <c r="H232" s="5">
        <v>0</v>
      </c>
      <c r="I232" s="5">
        <v>0</v>
      </c>
      <c r="J232" s="5">
        <v>0</v>
      </c>
      <c r="K232" s="5">
        <v>0</v>
      </c>
      <c r="L232" s="5">
        <f t="shared" si="48"/>
        <v>0</v>
      </c>
      <c r="P232" s="1"/>
      <c r="Q232" s="1"/>
    </row>
    <row r="233" spans="1:22" x14ac:dyDescent="0.25">
      <c r="A233" s="88"/>
      <c r="B233" s="52" t="s">
        <v>106</v>
      </c>
      <c r="C233" s="3" t="s">
        <v>4</v>
      </c>
      <c r="D233" s="3" t="s">
        <v>4</v>
      </c>
      <c r="E233" s="3" t="s">
        <v>4</v>
      </c>
      <c r="F233" s="3" t="s">
        <v>4</v>
      </c>
      <c r="G233" s="4">
        <f t="shared" si="47"/>
        <v>0</v>
      </c>
      <c r="H233" s="5">
        <v>0</v>
      </c>
      <c r="I233" s="5">
        <v>0</v>
      </c>
      <c r="J233" s="5">
        <v>0</v>
      </c>
      <c r="K233" s="5">
        <v>0</v>
      </c>
      <c r="L233" s="5">
        <f t="shared" si="48"/>
        <v>0</v>
      </c>
      <c r="P233" s="1"/>
      <c r="Q233" s="1"/>
    </row>
    <row r="234" spans="1:22" ht="30" x14ac:dyDescent="0.25">
      <c r="A234" s="88"/>
      <c r="B234" s="52" t="s">
        <v>10</v>
      </c>
      <c r="C234" s="3" t="s">
        <v>4</v>
      </c>
      <c r="D234" s="3" t="s">
        <v>4</v>
      </c>
      <c r="E234" s="3" t="s">
        <v>4</v>
      </c>
      <c r="F234" s="3" t="s">
        <v>4</v>
      </c>
      <c r="G234" s="4">
        <f t="shared" si="47"/>
        <v>0</v>
      </c>
      <c r="H234" s="5">
        <v>0</v>
      </c>
      <c r="I234" s="5">
        <v>0</v>
      </c>
      <c r="J234" s="5">
        <v>0</v>
      </c>
      <c r="K234" s="5">
        <v>0</v>
      </c>
      <c r="L234" s="5">
        <f t="shared" si="48"/>
        <v>0</v>
      </c>
      <c r="P234" s="1"/>
      <c r="Q234" s="1"/>
    </row>
    <row r="235" spans="1:22" x14ac:dyDescent="0.25">
      <c r="A235" s="88"/>
      <c r="B235" s="52" t="s">
        <v>6</v>
      </c>
      <c r="C235" s="3" t="s">
        <v>4</v>
      </c>
      <c r="D235" s="3" t="s">
        <v>4</v>
      </c>
      <c r="E235" s="3" t="s">
        <v>4</v>
      </c>
      <c r="F235" s="3" t="s">
        <v>4</v>
      </c>
      <c r="G235" s="4">
        <f t="shared" si="47"/>
        <v>0</v>
      </c>
      <c r="H235" s="5">
        <v>0</v>
      </c>
      <c r="I235" s="5">
        <v>0</v>
      </c>
      <c r="J235" s="5">
        <v>0</v>
      </c>
      <c r="K235" s="5">
        <v>0</v>
      </c>
      <c r="L235" s="5">
        <f t="shared" si="48"/>
        <v>0</v>
      </c>
      <c r="R235" s="33"/>
    </row>
    <row r="236" spans="1:22" x14ac:dyDescent="0.25">
      <c r="A236" s="89"/>
      <c r="B236" s="52" t="s">
        <v>7</v>
      </c>
      <c r="C236" s="3" t="s">
        <v>4</v>
      </c>
      <c r="D236" s="3" t="s">
        <v>4</v>
      </c>
      <c r="E236" s="3" t="s">
        <v>4</v>
      </c>
      <c r="F236" s="3" t="s">
        <v>4</v>
      </c>
      <c r="G236" s="4">
        <f t="shared" si="47"/>
        <v>0</v>
      </c>
      <c r="H236" s="5">
        <v>0</v>
      </c>
      <c r="I236" s="5">
        <v>0</v>
      </c>
      <c r="J236" s="5">
        <v>0</v>
      </c>
      <c r="K236" s="5">
        <v>0</v>
      </c>
      <c r="L236" s="5">
        <f t="shared" si="48"/>
        <v>0</v>
      </c>
      <c r="R236" s="33"/>
    </row>
    <row r="237" spans="1:22" ht="97.5" customHeight="1" x14ac:dyDescent="0.25">
      <c r="A237" s="25">
        <v>19</v>
      </c>
      <c r="B237" s="13" t="s">
        <v>125</v>
      </c>
      <c r="C237" s="7" t="s">
        <v>4</v>
      </c>
      <c r="D237" s="3" t="s">
        <v>4</v>
      </c>
      <c r="E237" s="3" t="s">
        <v>4</v>
      </c>
      <c r="F237" s="3" t="s">
        <v>4</v>
      </c>
      <c r="G237" s="3" t="s">
        <v>4</v>
      </c>
      <c r="H237" s="3" t="s">
        <v>4</v>
      </c>
      <c r="I237" s="3" t="s">
        <v>4</v>
      </c>
      <c r="J237" s="3" t="s">
        <v>4</v>
      </c>
      <c r="K237" s="3" t="s">
        <v>4</v>
      </c>
      <c r="L237" s="3" t="s">
        <v>4</v>
      </c>
    </row>
    <row r="238" spans="1:22" ht="82.5" customHeight="1" x14ac:dyDescent="0.25">
      <c r="A238" s="60" t="s">
        <v>68</v>
      </c>
      <c r="B238" s="52" t="s">
        <v>111</v>
      </c>
      <c r="C238" s="53" t="s">
        <v>4</v>
      </c>
      <c r="D238" s="53" t="s">
        <v>4</v>
      </c>
      <c r="E238" s="53" t="s">
        <v>4</v>
      </c>
      <c r="F238" s="53" t="s">
        <v>4</v>
      </c>
      <c r="G238" s="53" t="s">
        <v>4</v>
      </c>
      <c r="H238" s="53" t="s">
        <v>4</v>
      </c>
      <c r="I238" s="53" t="s">
        <v>4</v>
      </c>
      <c r="J238" s="53" t="s">
        <v>4</v>
      </c>
      <c r="K238" s="53" t="s">
        <v>4</v>
      </c>
      <c r="L238" s="53" t="s">
        <v>4</v>
      </c>
      <c r="N238" s="36"/>
      <c r="O238" s="36"/>
      <c r="R238" s="33"/>
      <c r="S238" s="33"/>
    </row>
    <row r="239" spans="1:22" x14ac:dyDescent="0.25">
      <c r="A239" s="103" t="s">
        <v>69</v>
      </c>
      <c r="B239" s="66" t="s">
        <v>112</v>
      </c>
      <c r="C239" s="3" t="s">
        <v>4</v>
      </c>
      <c r="D239" s="3" t="s">
        <v>4</v>
      </c>
      <c r="E239" s="3" t="s">
        <v>4</v>
      </c>
      <c r="F239" s="3" t="s">
        <v>4</v>
      </c>
      <c r="G239" s="4">
        <f t="shared" ref="G239:G248" si="49">SUM(H239:L239)</f>
        <v>0</v>
      </c>
      <c r="H239" s="5">
        <v>0</v>
      </c>
      <c r="I239" s="5">
        <v>0</v>
      </c>
      <c r="J239" s="5">
        <v>0</v>
      </c>
      <c r="K239" s="5">
        <v>0</v>
      </c>
      <c r="L239" s="5">
        <f t="shared" ref="L239:L248" si="50">K239*1.04</f>
        <v>0</v>
      </c>
      <c r="N239" s="21"/>
      <c r="O239" s="35"/>
      <c r="P239" s="40"/>
      <c r="Q239" s="40"/>
      <c r="R239" s="40"/>
      <c r="S239" s="40"/>
      <c r="T239" s="45"/>
      <c r="U239" s="45"/>
      <c r="V239" s="45"/>
    </row>
    <row r="240" spans="1:22" s="45" customFormat="1" x14ac:dyDescent="0.25">
      <c r="A240" s="96"/>
      <c r="B240" s="48" t="s">
        <v>110</v>
      </c>
      <c r="C240" s="3" t="s">
        <v>4</v>
      </c>
      <c r="D240" s="3" t="s">
        <v>4</v>
      </c>
      <c r="E240" s="3" t="s">
        <v>4</v>
      </c>
      <c r="F240" s="3" t="s">
        <v>4</v>
      </c>
      <c r="G240" s="4">
        <f t="shared" si="49"/>
        <v>0</v>
      </c>
      <c r="H240" s="5">
        <v>0</v>
      </c>
      <c r="I240" s="5">
        <v>0</v>
      </c>
      <c r="J240" s="5">
        <v>0</v>
      </c>
      <c r="K240" s="5">
        <v>0</v>
      </c>
      <c r="L240" s="5">
        <f t="shared" si="50"/>
        <v>0</v>
      </c>
      <c r="N240" s="24"/>
      <c r="O240" s="1"/>
      <c r="P240" s="33"/>
    </row>
    <row r="241" spans="1:22" x14ac:dyDescent="0.25">
      <c r="A241" s="96"/>
      <c r="B241" s="48" t="s">
        <v>113</v>
      </c>
      <c r="C241" s="3" t="s">
        <v>4</v>
      </c>
      <c r="D241" s="3" t="s">
        <v>4</v>
      </c>
      <c r="E241" s="3" t="s">
        <v>4</v>
      </c>
      <c r="F241" s="3" t="s">
        <v>4</v>
      </c>
      <c r="G241" s="4">
        <f t="shared" si="49"/>
        <v>0</v>
      </c>
      <c r="H241" s="5">
        <v>0</v>
      </c>
      <c r="I241" s="5">
        <v>0</v>
      </c>
      <c r="J241" s="5">
        <v>0</v>
      </c>
      <c r="K241" s="5">
        <v>0</v>
      </c>
      <c r="L241" s="5">
        <f t="shared" si="50"/>
        <v>0</v>
      </c>
      <c r="N241" s="35"/>
      <c r="R241" s="33"/>
    </row>
    <row r="242" spans="1:22" ht="90" x14ac:dyDescent="0.25">
      <c r="A242" s="96"/>
      <c r="B242" s="52" t="s">
        <v>103</v>
      </c>
      <c r="C242" s="3" t="s">
        <v>4</v>
      </c>
      <c r="D242" s="3" t="s">
        <v>4</v>
      </c>
      <c r="E242" s="3" t="s">
        <v>4</v>
      </c>
      <c r="F242" s="3" t="s">
        <v>4</v>
      </c>
      <c r="G242" s="4">
        <f t="shared" si="49"/>
        <v>0</v>
      </c>
      <c r="H242" s="5">
        <v>0</v>
      </c>
      <c r="I242" s="5">
        <v>0</v>
      </c>
      <c r="J242" s="5">
        <v>0</v>
      </c>
      <c r="K242" s="5">
        <v>0</v>
      </c>
      <c r="L242" s="5">
        <f t="shared" si="50"/>
        <v>0</v>
      </c>
      <c r="N242" s="35"/>
      <c r="R242" s="33"/>
    </row>
    <row r="243" spans="1:22" ht="90" x14ac:dyDescent="0.25">
      <c r="A243" s="97"/>
      <c r="B243" s="52" t="s">
        <v>104</v>
      </c>
      <c r="C243" s="3" t="s">
        <v>4</v>
      </c>
      <c r="D243" s="3" t="s">
        <v>4</v>
      </c>
      <c r="E243" s="3" t="s">
        <v>4</v>
      </c>
      <c r="F243" s="3" t="s">
        <v>4</v>
      </c>
      <c r="G243" s="4">
        <f t="shared" si="49"/>
        <v>0</v>
      </c>
      <c r="H243" s="5">
        <v>0</v>
      </c>
      <c r="I243" s="5">
        <v>0</v>
      </c>
      <c r="J243" s="5">
        <v>0</v>
      </c>
      <c r="K243" s="5">
        <v>0</v>
      </c>
      <c r="L243" s="5">
        <f t="shared" si="50"/>
        <v>0</v>
      </c>
      <c r="N243" s="35"/>
      <c r="P243" s="1"/>
      <c r="Q243" s="1"/>
    </row>
    <row r="244" spans="1:22" ht="29.25" x14ac:dyDescent="0.25">
      <c r="A244" s="98" t="s">
        <v>70</v>
      </c>
      <c r="B244" s="65" t="s">
        <v>105</v>
      </c>
      <c r="C244" s="3" t="s">
        <v>4</v>
      </c>
      <c r="D244" s="3" t="s">
        <v>4</v>
      </c>
      <c r="E244" s="3" t="s">
        <v>4</v>
      </c>
      <c r="F244" s="3" t="s">
        <v>4</v>
      </c>
      <c r="G244" s="4">
        <f t="shared" si="49"/>
        <v>0</v>
      </c>
      <c r="H244" s="5">
        <v>0</v>
      </c>
      <c r="I244" s="5">
        <v>0</v>
      </c>
      <c r="J244" s="5">
        <v>0</v>
      </c>
      <c r="K244" s="5">
        <v>0</v>
      </c>
      <c r="L244" s="5">
        <f t="shared" si="50"/>
        <v>0</v>
      </c>
      <c r="P244" s="1"/>
      <c r="Q244" s="1"/>
    </row>
    <row r="245" spans="1:22" x14ac:dyDescent="0.25">
      <c r="A245" s="88"/>
      <c r="B245" s="52" t="s">
        <v>106</v>
      </c>
      <c r="C245" s="3" t="s">
        <v>4</v>
      </c>
      <c r="D245" s="3" t="s">
        <v>4</v>
      </c>
      <c r="E245" s="3" t="s">
        <v>4</v>
      </c>
      <c r="F245" s="3" t="s">
        <v>4</v>
      </c>
      <c r="G245" s="4">
        <f t="shared" si="49"/>
        <v>0</v>
      </c>
      <c r="H245" s="5">
        <v>0</v>
      </c>
      <c r="I245" s="5">
        <v>0</v>
      </c>
      <c r="J245" s="5">
        <v>0</v>
      </c>
      <c r="K245" s="5">
        <v>0</v>
      </c>
      <c r="L245" s="5">
        <f t="shared" si="50"/>
        <v>0</v>
      </c>
      <c r="P245" s="1"/>
      <c r="Q245" s="1"/>
    </row>
    <row r="246" spans="1:22" ht="30" x14ac:dyDescent="0.25">
      <c r="A246" s="88"/>
      <c r="B246" s="52" t="s">
        <v>10</v>
      </c>
      <c r="C246" s="3" t="s">
        <v>4</v>
      </c>
      <c r="D246" s="3" t="s">
        <v>4</v>
      </c>
      <c r="E246" s="3" t="s">
        <v>4</v>
      </c>
      <c r="F246" s="3" t="s">
        <v>4</v>
      </c>
      <c r="G246" s="4">
        <f t="shared" si="49"/>
        <v>0</v>
      </c>
      <c r="H246" s="5">
        <v>0</v>
      </c>
      <c r="I246" s="5">
        <v>0</v>
      </c>
      <c r="J246" s="5">
        <v>0</v>
      </c>
      <c r="K246" s="5">
        <v>0</v>
      </c>
      <c r="L246" s="5">
        <f t="shared" si="50"/>
        <v>0</v>
      </c>
      <c r="P246" s="1"/>
      <c r="Q246" s="1"/>
    </row>
    <row r="247" spans="1:22" x14ac:dyDescent="0.25">
      <c r="A247" s="88"/>
      <c r="B247" s="52" t="s">
        <v>6</v>
      </c>
      <c r="C247" s="3" t="s">
        <v>4</v>
      </c>
      <c r="D247" s="3" t="s">
        <v>4</v>
      </c>
      <c r="E247" s="3" t="s">
        <v>4</v>
      </c>
      <c r="F247" s="3" t="s">
        <v>4</v>
      </c>
      <c r="G247" s="4">
        <f t="shared" si="49"/>
        <v>0</v>
      </c>
      <c r="H247" s="5">
        <v>0</v>
      </c>
      <c r="I247" s="5">
        <v>0</v>
      </c>
      <c r="J247" s="5">
        <v>0</v>
      </c>
      <c r="K247" s="5">
        <v>0</v>
      </c>
      <c r="L247" s="5">
        <f t="shared" si="50"/>
        <v>0</v>
      </c>
      <c r="R247" s="33"/>
    </row>
    <row r="248" spans="1:22" x14ac:dyDescent="0.25">
      <c r="A248" s="89"/>
      <c r="B248" s="52" t="s">
        <v>7</v>
      </c>
      <c r="C248" s="3" t="s">
        <v>4</v>
      </c>
      <c r="D248" s="3" t="s">
        <v>4</v>
      </c>
      <c r="E248" s="3" t="s">
        <v>4</v>
      </c>
      <c r="F248" s="3" t="s">
        <v>4</v>
      </c>
      <c r="G248" s="4">
        <f t="shared" si="49"/>
        <v>0</v>
      </c>
      <c r="H248" s="5">
        <v>0</v>
      </c>
      <c r="I248" s="5">
        <v>0</v>
      </c>
      <c r="J248" s="5">
        <v>0</v>
      </c>
      <c r="K248" s="5">
        <v>0</v>
      </c>
      <c r="L248" s="5">
        <f t="shared" si="50"/>
        <v>0</v>
      </c>
      <c r="R248" s="33"/>
    </row>
    <row r="249" spans="1:22" ht="105" x14ac:dyDescent="0.25">
      <c r="A249" s="25">
        <v>20</v>
      </c>
      <c r="B249" s="13" t="s">
        <v>126</v>
      </c>
      <c r="C249" s="7" t="s">
        <v>4</v>
      </c>
      <c r="D249" s="3" t="s">
        <v>4</v>
      </c>
      <c r="E249" s="3" t="s">
        <v>4</v>
      </c>
      <c r="F249" s="3" t="s">
        <v>4</v>
      </c>
      <c r="G249" s="3" t="s">
        <v>4</v>
      </c>
      <c r="H249" s="3" t="s">
        <v>4</v>
      </c>
      <c r="I249" s="3" t="s">
        <v>4</v>
      </c>
      <c r="J249" s="3" t="s">
        <v>4</v>
      </c>
      <c r="K249" s="3" t="s">
        <v>4</v>
      </c>
      <c r="L249" s="3" t="s">
        <v>4</v>
      </c>
    </row>
    <row r="250" spans="1:22" ht="82.5" customHeight="1" x14ac:dyDescent="0.25">
      <c r="A250" s="60" t="s">
        <v>71</v>
      </c>
      <c r="B250" s="52" t="s">
        <v>111</v>
      </c>
      <c r="C250" s="53" t="s">
        <v>4</v>
      </c>
      <c r="D250" s="53" t="s">
        <v>4</v>
      </c>
      <c r="E250" s="53" t="s">
        <v>4</v>
      </c>
      <c r="F250" s="53" t="s">
        <v>4</v>
      </c>
      <c r="G250" s="53" t="s">
        <v>4</v>
      </c>
      <c r="H250" s="53" t="s">
        <v>4</v>
      </c>
      <c r="I250" s="53" t="s">
        <v>4</v>
      </c>
      <c r="J250" s="53" t="s">
        <v>4</v>
      </c>
      <c r="K250" s="53" t="s">
        <v>4</v>
      </c>
      <c r="L250" s="53" t="s">
        <v>4</v>
      </c>
      <c r="N250" s="36"/>
      <c r="O250" s="36"/>
      <c r="R250" s="33"/>
      <c r="S250" s="33"/>
    </row>
    <row r="251" spans="1:22" x14ac:dyDescent="0.25">
      <c r="A251" s="103" t="s">
        <v>72</v>
      </c>
      <c r="B251" s="66" t="s">
        <v>112</v>
      </c>
      <c r="C251" s="3" t="s">
        <v>4</v>
      </c>
      <c r="D251" s="3" t="s">
        <v>4</v>
      </c>
      <c r="E251" s="3" t="s">
        <v>4</v>
      </c>
      <c r="F251" s="3" t="s">
        <v>4</v>
      </c>
      <c r="G251" s="4">
        <f t="shared" ref="G251:G260" si="51">SUM(H251:L251)</f>
        <v>0</v>
      </c>
      <c r="H251" s="5">
        <v>0</v>
      </c>
      <c r="I251" s="5">
        <v>0</v>
      </c>
      <c r="J251" s="5">
        <v>0</v>
      </c>
      <c r="K251" s="5">
        <v>0</v>
      </c>
      <c r="L251" s="5">
        <f t="shared" ref="L251:L260" si="52">K251*1.04</f>
        <v>0</v>
      </c>
      <c r="N251" s="21"/>
      <c r="O251" s="35"/>
      <c r="P251" s="40"/>
      <c r="Q251" s="40"/>
      <c r="R251" s="40"/>
      <c r="S251" s="40"/>
      <c r="T251" s="45"/>
      <c r="U251" s="45"/>
      <c r="V251" s="45"/>
    </row>
    <row r="252" spans="1:22" s="45" customFormat="1" x14ac:dyDescent="0.25">
      <c r="A252" s="96"/>
      <c r="B252" s="48" t="s">
        <v>110</v>
      </c>
      <c r="C252" s="3" t="s">
        <v>4</v>
      </c>
      <c r="D252" s="3" t="s">
        <v>4</v>
      </c>
      <c r="E252" s="3" t="s">
        <v>4</v>
      </c>
      <c r="F252" s="3" t="s">
        <v>4</v>
      </c>
      <c r="G252" s="4">
        <f t="shared" si="51"/>
        <v>0</v>
      </c>
      <c r="H252" s="5">
        <v>0</v>
      </c>
      <c r="I252" s="5">
        <v>0</v>
      </c>
      <c r="J252" s="5">
        <v>0</v>
      </c>
      <c r="K252" s="5">
        <v>0</v>
      </c>
      <c r="L252" s="5">
        <f t="shared" si="52"/>
        <v>0</v>
      </c>
      <c r="N252" s="24"/>
      <c r="O252" s="1"/>
      <c r="P252" s="33"/>
    </row>
    <row r="253" spans="1:22" x14ac:dyDescent="0.25">
      <c r="A253" s="96"/>
      <c r="B253" s="48" t="s">
        <v>113</v>
      </c>
      <c r="C253" s="3" t="s">
        <v>4</v>
      </c>
      <c r="D253" s="3" t="s">
        <v>4</v>
      </c>
      <c r="E253" s="3" t="s">
        <v>4</v>
      </c>
      <c r="F253" s="3" t="s">
        <v>4</v>
      </c>
      <c r="G253" s="4">
        <f t="shared" si="51"/>
        <v>0</v>
      </c>
      <c r="H253" s="5">
        <v>0</v>
      </c>
      <c r="I253" s="5">
        <v>0</v>
      </c>
      <c r="J253" s="5">
        <v>0</v>
      </c>
      <c r="K253" s="5">
        <v>0</v>
      </c>
      <c r="L253" s="5">
        <f t="shared" si="52"/>
        <v>0</v>
      </c>
      <c r="N253" s="35"/>
      <c r="R253" s="33"/>
    </row>
    <row r="254" spans="1:22" ht="90" x14ac:dyDescent="0.25">
      <c r="A254" s="96"/>
      <c r="B254" s="52" t="s">
        <v>103</v>
      </c>
      <c r="C254" s="3" t="s">
        <v>4</v>
      </c>
      <c r="D254" s="3" t="s">
        <v>4</v>
      </c>
      <c r="E254" s="3" t="s">
        <v>4</v>
      </c>
      <c r="F254" s="3" t="s">
        <v>4</v>
      </c>
      <c r="G254" s="4">
        <f t="shared" si="51"/>
        <v>0</v>
      </c>
      <c r="H254" s="5">
        <v>0</v>
      </c>
      <c r="I254" s="5">
        <v>0</v>
      </c>
      <c r="J254" s="5">
        <v>0</v>
      </c>
      <c r="K254" s="5">
        <v>0</v>
      </c>
      <c r="L254" s="5">
        <f t="shared" si="52"/>
        <v>0</v>
      </c>
      <c r="N254" s="35"/>
      <c r="R254" s="33"/>
    </row>
    <row r="255" spans="1:22" ht="90" x14ac:dyDescent="0.25">
      <c r="A255" s="97"/>
      <c r="B255" s="52" t="s">
        <v>104</v>
      </c>
      <c r="C255" s="3" t="s">
        <v>4</v>
      </c>
      <c r="D255" s="3" t="s">
        <v>4</v>
      </c>
      <c r="E255" s="3" t="s">
        <v>4</v>
      </c>
      <c r="F255" s="3" t="s">
        <v>4</v>
      </c>
      <c r="G255" s="4">
        <f t="shared" si="51"/>
        <v>0</v>
      </c>
      <c r="H255" s="5">
        <v>0</v>
      </c>
      <c r="I255" s="5">
        <v>0</v>
      </c>
      <c r="J255" s="5">
        <v>0</v>
      </c>
      <c r="K255" s="5">
        <v>0</v>
      </c>
      <c r="L255" s="5">
        <f t="shared" si="52"/>
        <v>0</v>
      </c>
      <c r="N255" s="35"/>
      <c r="P255" s="1"/>
      <c r="Q255" s="1"/>
    </row>
    <row r="256" spans="1:22" ht="29.25" x14ac:dyDescent="0.25">
      <c r="A256" s="98" t="s">
        <v>73</v>
      </c>
      <c r="B256" s="65" t="s">
        <v>105</v>
      </c>
      <c r="C256" s="3" t="s">
        <v>4</v>
      </c>
      <c r="D256" s="3" t="s">
        <v>4</v>
      </c>
      <c r="E256" s="3" t="s">
        <v>4</v>
      </c>
      <c r="F256" s="3" t="s">
        <v>4</v>
      </c>
      <c r="G256" s="4">
        <f t="shared" si="51"/>
        <v>0</v>
      </c>
      <c r="H256" s="5">
        <v>0</v>
      </c>
      <c r="I256" s="5">
        <v>0</v>
      </c>
      <c r="J256" s="5">
        <v>0</v>
      </c>
      <c r="K256" s="5">
        <v>0</v>
      </c>
      <c r="L256" s="5">
        <f t="shared" si="52"/>
        <v>0</v>
      </c>
      <c r="P256" s="1"/>
      <c r="Q256" s="1"/>
    </row>
    <row r="257" spans="1:22" x14ac:dyDescent="0.25">
      <c r="A257" s="88"/>
      <c r="B257" s="52" t="s">
        <v>106</v>
      </c>
      <c r="C257" s="3" t="s">
        <v>4</v>
      </c>
      <c r="D257" s="3" t="s">
        <v>4</v>
      </c>
      <c r="E257" s="3" t="s">
        <v>4</v>
      </c>
      <c r="F257" s="3" t="s">
        <v>4</v>
      </c>
      <c r="G257" s="4">
        <f t="shared" si="51"/>
        <v>0</v>
      </c>
      <c r="H257" s="5">
        <v>0</v>
      </c>
      <c r="I257" s="5">
        <v>0</v>
      </c>
      <c r="J257" s="5">
        <v>0</v>
      </c>
      <c r="K257" s="5">
        <v>0</v>
      </c>
      <c r="L257" s="5">
        <f t="shared" si="52"/>
        <v>0</v>
      </c>
      <c r="P257" s="1"/>
      <c r="Q257" s="1"/>
    </row>
    <row r="258" spans="1:22" ht="30" x14ac:dyDescent="0.25">
      <c r="A258" s="88"/>
      <c r="B258" s="52" t="s">
        <v>10</v>
      </c>
      <c r="C258" s="3" t="s">
        <v>4</v>
      </c>
      <c r="D258" s="3" t="s">
        <v>4</v>
      </c>
      <c r="E258" s="3" t="s">
        <v>4</v>
      </c>
      <c r="F258" s="3" t="s">
        <v>4</v>
      </c>
      <c r="G258" s="4">
        <f t="shared" si="51"/>
        <v>0</v>
      </c>
      <c r="H258" s="5">
        <v>0</v>
      </c>
      <c r="I258" s="5">
        <v>0</v>
      </c>
      <c r="J258" s="5">
        <v>0</v>
      </c>
      <c r="K258" s="5">
        <v>0</v>
      </c>
      <c r="L258" s="5">
        <f t="shared" si="52"/>
        <v>0</v>
      </c>
      <c r="P258" s="1"/>
      <c r="Q258" s="1"/>
    </row>
    <row r="259" spans="1:22" x14ac:dyDescent="0.25">
      <c r="A259" s="88"/>
      <c r="B259" s="52" t="s">
        <v>6</v>
      </c>
      <c r="C259" s="3" t="s">
        <v>4</v>
      </c>
      <c r="D259" s="3" t="s">
        <v>4</v>
      </c>
      <c r="E259" s="3" t="s">
        <v>4</v>
      </c>
      <c r="F259" s="3" t="s">
        <v>4</v>
      </c>
      <c r="G259" s="4">
        <f t="shared" si="51"/>
        <v>0</v>
      </c>
      <c r="H259" s="5">
        <v>0</v>
      </c>
      <c r="I259" s="5">
        <v>0</v>
      </c>
      <c r="J259" s="5">
        <v>0</v>
      </c>
      <c r="K259" s="5">
        <v>0</v>
      </c>
      <c r="L259" s="5">
        <f t="shared" si="52"/>
        <v>0</v>
      </c>
      <c r="R259" s="33"/>
    </row>
    <row r="260" spans="1:22" x14ac:dyDescent="0.25">
      <c r="A260" s="89"/>
      <c r="B260" s="52" t="s">
        <v>7</v>
      </c>
      <c r="C260" s="3" t="s">
        <v>4</v>
      </c>
      <c r="D260" s="3" t="s">
        <v>4</v>
      </c>
      <c r="E260" s="3" t="s">
        <v>4</v>
      </c>
      <c r="F260" s="3" t="s">
        <v>4</v>
      </c>
      <c r="G260" s="4">
        <f t="shared" si="51"/>
        <v>0</v>
      </c>
      <c r="H260" s="5">
        <v>0</v>
      </c>
      <c r="I260" s="5">
        <v>0</v>
      </c>
      <c r="J260" s="5">
        <v>0</v>
      </c>
      <c r="K260" s="5">
        <v>0</v>
      </c>
      <c r="L260" s="5">
        <f t="shared" si="52"/>
        <v>0</v>
      </c>
      <c r="R260" s="33"/>
    </row>
    <row r="261" spans="1:22" ht="60" x14ac:dyDescent="0.25">
      <c r="A261" s="25">
        <v>21</v>
      </c>
      <c r="B261" s="13" t="s">
        <v>127</v>
      </c>
      <c r="C261" s="7" t="s">
        <v>4</v>
      </c>
      <c r="D261" s="3" t="s">
        <v>4</v>
      </c>
      <c r="E261" s="3" t="s">
        <v>4</v>
      </c>
      <c r="F261" s="3" t="s">
        <v>4</v>
      </c>
      <c r="G261" s="3" t="s">
        <v>4</v>
      </c>
      <c r="H261" s="3" t="s">
        <v>4</v>
      </c>
      <c r="I261" s="3" t="s">
        <v>4</v>
      </c>
      <c r="J261" s="3" t="s">
        <v>4</v>
      </c>
      <c r="K261" s="3" t="s">
        <v>4</v>
      </c>
      <c r="L261" s="3" t="s">
        <v>4</v>
      </c>
    </row>
    <row r="262" spans="1:22" ht="82.5" customHeight="1" x14ac:dyDescent="0.25">
      <c r="A262" s="60" t="s">
        <v>74</v>
      </c>
      <c r="B262" s="52" t="s">
        <v>111</v>
      </c>
      <c r="C262" s="53" t="s">
        <v>4</v>
      </c>
      <c r="D262" s="53" t="s">
        <v>4</v>
      </c>
      <c r="E262" s="53" t="s">
        <v>4</v>
      </c>
      <c r="F262" s="53" t="s">
        <v>4</v>
      </c>
      <c r="G262" s="53" t="s">
        <v>4</v>
      </c>
      <c r="H262" s="53" t="s">
        <v>4</v>
      </c>
      <c r="I262" s="53" t="s">
        <v>4</v>
      </c>
      <c r="J262" s="53" t="s">
        <v>4</v>
      </c>
      <c r="K262" s="53" t="s">
        <v>4</v>
      </c>
      <c r="L262" s="53" t="s">
        <v>4</v>
      </c>
      <c r="N262" s="36"/>
      <c r="O262" s="36"/>
      <c r="R262" s="33"/>
      <c r="S262" s="33"/>
    </row>
    <row r="263" spans="1:22" x14ac:dyDescent="0.25">
      <c r="A263" s="103" t="s">
        <v>75</v>
      </c>
      <c r="B263" s="66" t="s">
        <v>112</v>
      </c>
      <c r="C263" s="3" t="s">
        <v>4</v>
      </c>
      <c r="D263" s="3" t="s">
        <v>4</v>
      </c>
      <c r="E263" s="3" t="s">
        <v>4</v>
      </c>
      <c r="F263" s="3" t="s">
        <v>4</v>
      </c>
      <c r="G263" s="4">
        <f t="shared" ref="G263:G272" si="53">SUM(H263:L263)</f>
        <v>0</v>
      </c>
      <c r="H263" s="5">
        <v>0</v>
      </c>
      <c r="I263" s="5">
        <v>0</v>
      </c>
      <c r="J263" s="5">
        <v>0</v>
      </c>
      <c r="K263" s="5">
        <v>0</v>
      </c>
      <c r="L263" s="5">
        <f t="shared" ref="L263:L272" si="54">K263*1.04</f>
        <v>0</v>
      </c>
      <c r="N263" s="21"/>
      <c r="O263" s="35"/>
      <c r="P263" s="40"/>
      <c r="Q263" s="40"/>
      <c r="R263" s="40"/>
      <c r="S263" s="40"/>
      <c r="T263" s="45"/>
      <c r="U263" s="45"/>
      <c r="V263" s="45"/>
    </row>
    <row r="264" spans="1:22" s="45" customFormat="1" x14ac:dyDescent="0.25">
      <c r="A264" s="96"/>
      <c r="B264" s="48" t="s">
        <v>110</v>
      </c>
      <c r="C264" s="3" t="s">
        <v>4</v>
      </c>
      <c r="D264" s="3" t="s">
        <v>4</v>
      </c>
      <c r="E264" s="3" t="s">
        <v>4</v>
      </c>
      <c r="F264" s="3" t="s">
        <v>4</v>
      </c>
      <c r="G264" s="4">
        <f t="shared" si="53"/>
        <v>0</v>
      </c>
      <c r="H264" s="5">
        <v>0</v>
      </c>
      <c r="I264" s="5">
        <v>0</v>
      </c>
      <c r="J264" s="5">
        <v>0</v>
      </c>
      <c r="K264" s="5">
        <v>0</v>
      </c>
      <c r="L264" s="5">
        <f t="shared" si="54"/>
        <v>0</v>
      </c>
      <c r="N264" s="24"/>
      <c r="O264" s="1"/>
      <c r="P264" s="33"/>
    </row>
    <row r="265" spans="1:22" x14ac:dyDescent="0.25">
      <c r="A265" s="96"/>
      <c r="B265" s="48" t="s">
        <v>113</v>
      </c>
      <c r="C265" s="3" t="s">
        <v>4</v>
      </c>
      <c r="D265" s="3" t="s">
        <v>4</v>
      </c>
      <c r="E265" s="3" t="s">
        <v>4</v>
      </c>
      <c r="F265" s="3" t="s">
        <v>4</v>
      </c>
      <c r="G265" s="4">
        <f t="shared" si="53"/>
        <v>0</v>
      </c>
      <c r="H265" s="5">
        <v>0</v>
      </c>
      <c r="I265" s="5">
        <v>0</v>
      </c>
      <c r="J265" s="5">
        <v>0</v>
      </c>
      <c r="K265" s="5">
        <v>0</v>
      </c>
      <c r="L265" s="5">
        <f t="shared" si="54"/>
        <v>0</v>
      </c>
      <c r="N265" s="35"/>
      <c r="R265" s="33"/>
    </row>
    <row r="266" spans="1:22" ht="90" x14ac:dyDescent="0.25">
      <c r="A266" s="96"/>
      <c r="B266" s="52" t="s">
        <v>103</v>
      </c>
      <c r="C266" s="3" t="s">
        <v>4</v>
      </c>
      <c r="D266" s="3" t="s">
        <v>4</v>
      </c>
      <c r="E266" s="3" t="s">
        <v>4</v>
      </c>
      <c r="F266" s="3" t="s">
        <v>4</v>
      </c>
      <c r="G266" s="4">
        <f t="shared" si="53"/>
        <v>0</v>
      </c>
      <c r="H266" s="5">
        <v>0</v>
      </c>
      <c r="I266" s="5">
        <v>0</v>
      </c>
      <c r="J266" s="5">
        <v>0</v>
      </c>
      <c r="K266" s="5">
        <v>0</v>
      </c>
      <c r="L266" s="5">
        <f t="shared" si="54"/>
        <v>0</v>
      </c>
      <c r="N266" s="35"/>
      <c r="R266" s="33"/>
    </row>
    <row r="267" spans="1:22" ht="90" x14ac:dyDescent="0.25">
      <c r="A267" s="97"/>
      <c r="B267" s="52" t="s">
        <v>104</v>
      </c>
      <c r="C267" s="3" t="s">
        <v>4</v>
      </c>
      <c r="D267" s="3" t="s">
        <v>4</v>
      </c>
      <c r="E267" s="3" t="s">
        <v>4</v>
      </c>
      <c r="F267" s="3" t="s">
        <v>4</v>
      </c>
      <c r="G267" s="4">
        <f t="shared" si="53"/>
        <v>0</v>
      </c>
      <c r="H267" s="5">
        <v>0</v>
      </c>
      <c r="I267" s="5">
        <v>0</v>
      </c>
      <c r="J267" s="5">
        <v>0</v>
      </c>
      <c r="K267" s="5">
        <v>0</v>
      </c>
      <c r="L267" s="5">
        <f t="shared" si="54"/>
        <v>0</v>
      </c>
      <c r="N267" s="35"/>
      <c r="P267" s="1"/>
      <c r="Q267" s="1"/>
    </row>
    <row r="268" spans="1:22" ht="29.25" x14ac:dyDescent="0.25">
      <c r="A268" s="98" t="s">
        <v>76</v>
      </c>
      <c r="B268" s="65" t="s">
        <v>105</v>
      </c>
      <c r="C268" s="3" t="s">
        <v>4</v>
      </c>
      <c r="D268" s="3" t="s">
        <v>4</v>
      </c>
      <c r="E268" s="3" t="s">
        <v>4</v>
      </c>
      <c r="F268" s="3" t="s">
        <v>4</v>
      </c>
      <c r="G268" s="4">
        <f t="shared" si="53"/>
        <v>0</v>
      </c>
      <c r="H268" s="5">
        <v>0</v>
      </c>
      <c r="I268" s="5">
        <v>0</v>
      </c>
      <c r="J268" s="5">
        <v>0</v>
      </c>
      <c r="K268" s="5">
        <v>0</v>
      </c>
      <c r="L268" s="5">
        <f t="shared" si="54"/>
        <v>0</v>
      </c>
      <c r="P268" s="1"/>
      <c r="Q268" s="1"/>
    </row>
    <row r="269" spans="1:22" x14ac:dyDescent="0.25">
      <c r="A269" s="88"/>
      <c r="B269" s="52" t="s">
        <v>106</v>
      </c>
      <c r="C269" s="3" t="s">
        <v>4</v>
      </c>
      <c r="D269" s="3" t="s">
        <v>4</v>
      </c>
      <c r="E269" s="3" t="s">
        <v>4</v>
      </c>
      <c r="F269" s="3" t="s">
        <v>4</v>
      </c>
      <c r="G269" s="4">
        <f t="shared" si="53"/>
        <v>0</v>
      </c>
      <c r="H269" s="5">
        <v>0</v>
      </c>
      <c r="I269" s="5">
        <v>0</v>
      </c>
      <c r="J269" s="5">
        <v>0</v>
      </c>
      <c r="K269" s="5">
        <v>0</v>
      </c>
      <c r="L269" s="5">
        <f t="shared" si="54"/>
        <v>0</v>
      </c>
      <c r="P269" s="1"/>
      <c r="Q269" s="1"/>
    </row>
    <row r="270" spans="1:22" ht="30" x14ac:dyDescent="0.25">
      <c r="A270" s="88"/>
      <c r="B270" s="52" t="s">
        <v>10</v>
      </c>
      <c r="C270" s="3" t="s">
        <v>4</v>
      </c>
      <c r="D270" s="3" t="s">
        <v>4</v>
      </c>
      <c r="E270" s="3" t="s">
        <v>4</v>
      </c>
      <c r="F270" s="3" t="s">
        <v>4</v>
      </c>
      <c r="G270" s="4">
        <f t="shared" si="53"/>
        <v>0</v>
      </c>
      <c r="H270" s="5">
        <v>0</v>
      </c>
      <c r="I270" s="5">
        <v>0</v>
      </c>
      <c r="J270" s="5">
        <v>0</v>
      </c>
      <c r="K270" s="5">
        <v>0</v>
      </c>
      <c r="L270" s="5">
        <f t="shared" si="54"/>
        <v>0</v>
      </c>
      <c r="P270" s="1"/>
      <c r="Q270" s="1"/>
    </row>
    <row r="271" spans="1:22" x14ac:dyDescent="0.25">
      <c r="A271" s="88"/>
      <c r="B271" s="52" t="s">
        <v>6</v>
      </c>
      <c r="C271" s="3" t="s">
        <v>4</v>
      </c>
      <c r="D271" s="3" t="s">
        <v>4</v>
      </c>
      <c r="E271" s="3" t="s">
        <v>4</v>
      </c>
      <c r="F271" s="3" t="s">
        <v>4</v>
      </c>
      <c r="G271" s="4">
        <f t="shared" si="53"/>
        <v>0</v>
      </c>
      <c r="H271" s="5">
        <v>0</v>
      </c>
      <c r="I271" s="5">
        <v>0</v>
      </c>
      <c r="J271" s="5">
        <v>0</v>
      </c>
      <c r="K271" s="5">
        <v>0</v>
      </c>
      <c r="L271" s="5">
        <f t="shared" si="54"/>
        <v>0</v>
      </c>
      <c r="R271" s="33"/>
    </row>
    <row r="272" spans="1:22" x14ac:dyDescent="0.25">
      <c r="A272" s="89"/>
      <c r="B272" s="52" t="s">
        <v>7</v>
      </c>
      <c r="C272" s="3" t="s">
        <v>4</v>
      </c>
      <c r="D272" s="3" t="s">
        <v>4</v>
      </c>
      <c r="E272" s="3" t="s">
        <v>4</v>
      </c>
      <c r="F272" s="3" t="s">
        <v>4</v>
      </c>
      <c r="G272" s="4">
        <f t="shared" si="53"/>
        <v>0</v>
      </c>
      <c r="H272" s="5">
        <v>0</v>
      </c>
      <c r="I272" s="5">
        <v>0</v>
      </c>
      <c r="J272" s="5">
        <v>0</v>
      </c>
      <c r="K272" s="5">
        <v>0</v>
      </c>
      <c r="L272" s="5">
        <f t="shared" si="54"/>
        <v>0</v>
      </c>
      <c r="R272" s="33"/>
    </row>
    <row r="273" spans="1:22" ht="105" x14ac:dyDescent="0.25">
      <c r="A273" s="25">
        <v>22</v>
      </c>
      <c r="B273" s="13" t="s">
        <v>128</v>
      </c>
      <c r="C273" s="7" t="s">
        <v>4</v>
      </c>
      <c r="D273" s="3" t="s">
        <v>4</v>
      </c>
      <c r="E273" s="3" t="s">
        <v>4</v>
      </c>
      <c r="F273" s="3" t="s">
        <v>4</v>
      </c>
      <c r="G273" s="3" t="s">
        <v>4</v>
      </c>
      <c r="H273" s="3" t="s">
        <v>4</v>
      </c>
      <c r="I273" s="3" t="s">
        <v>4</v>
      </c>
      <c r="J273" s="3" t="s">
        <v>4</v>
      </c>
      <c r="K273" s="3" t="s">
        <v>4</v>
      </c>
      <c r="L273" s="3" t="s">
        <v>4</v>
      </c>
    </row>
    <row r="274" spans="1:22" ht="82.5" customHeight="1" x14ac:dyDescent="0.25">
      <c r="A274" s="60" t="s">
        <v>74</v>
      </c>
      <c r="B274" s="52" t="s">
        <v>111</v>
      </c>
      <c r="C274" s="53" t="s">
        <v>4</v>
      </c>
      <c r="D274" s="53" t="s">
        <v>4</v>
      </c>
      <c r="E274" s="53" t="s">
        <v>4</v>
      </c>
      <c r="F274" s="53" t="s">
        <v>4</v>
      </c>
      <c r="G274" s="53" t="s">
        <v>4</v>
      </c>
      <c r="H274" s="53" t="s">
        <v>4</v>
      </c>
      <c r="I274" s="53" t="s">
        <v>4</v>
      </c>
      <c r="J274" s="53" t="s">
        <v>4</v>
      </c>
      <c r="K274" s="53" t="s">
        <v>4</v>
      </c>
      <c r="L274" s="53" t="s">
        <v>4</v>
      </c>
      <c r="N274" s="36"/>
      <c r="O274" s="36"/>
      <c r="R274" s="33"/>
      <c r="S274" s="33"/>
    </row>
    <row r="275" spans="1:22" x14ac:dyDescent="0.25">
      <c r="A275" s="103" t="s">
        <v>129</v>
      </c>
      <c r="B275" s="66" t="s">
        <v>112</v>
      </c>
      <c r="C275" s="3" t="s">
        <v>4</v>
      </c>
      <c r="D275" s="3" t="s">
        <v>4</v>
      </c>
      <c r="E275" s="3" t="s">
        <v>4</v>
      </c>
      <c r="F275" s="3" t="s">
        <v>4</v>
      </c>
      <c r="G275" s="4">
        <f t="shared" ref="G275:G284" si="55">SUM(H275:L275)</f>
        <v>0</v>
      </c>
      <c r="H275" s="5">
        <v>0</v>
      </c>
      <c r="I275" s="5">
        <v>0</v>
      </c>
      <c r="J275" s="5">
        <v>0</v>
      </c>
      <c r="K275" s="5">
        <v>0</v>
      </c>
      <c r="L275" s="5">
        <f t="shared" ref="L275:L284" si="56">K275*1.04</f>
        <v>0</v>
      </c>
      <c r="N275" s="21"/>
      <c r="O275" s="35"/>
      <c r="P275" s="40"/>
      <c r="Q275" s="40"/>
      <c r="R275" s="40"/>
      <c r="S275" s="40"/>
      <c r="T275" s="45"/>
      <c r="U275" s="45"/>
      <c r="V275" s="45"/>
    </row>
    <row r="276" spans="1:22" s="45" customFormat="1" x14ac:dyDescent="0.25">
      <c r="A276" s="96"/>
      <c r="B276" s="48" t="s">
        <v>110</v>
      </c>
      <c r="C276" s="3" t="s">
        <v>4</v>
      </c>
      <c r="D276" s="3" t="s">
        <v>4</v>
      </c>
      <c r="E276" s="3" t="s">
        <v>4</v>
      </c>
      <c r="F276" s="3" t="s">
        <v>4</v>
      </c>
      <c r="G276" s="4">
        <f t="shared" si="55"/>
        <v>0</v>
      </c>
      <c r="H276" s="5">
        <v>0</v>
      </c>
      <c r="I276" s="5">
        <v>0</v>
      </c>
      <c r="J276" s="5">
        <v>0</v>
      </c>
      <c r="K276" s="5">
        <v>0</v>
      </c>
      <c r="L276" s="5">
        <f t="shared" si="56"/>
        <v>0</v>
      </c>
      <c r="N276" s="24"/>
      <c r="O276" s="1"/>
      <c r="P276" s="33"/>
    </row>
    <row r="277" spans="1:22" x14ac:dyDescent="0.25">
      <c r="A277" s="96"/>
      <c r="B277" s="48" t="s">
        <v>113</v>
      </c>
      <c r="C277" s="3" t="s">
        <v>4</v>
      </c>
      <c r="D277" s="3" t="s">
        <v>4</v>
      </c>
      <c r="E277" s="3" t="s">
        <v>4</v>
      </c>
      <c r="F277" s="3" t="s">
        <v>4</v>
      </c>
      <c r="G277" s="4">
        <f t="shared" si="55"/>
        <v>0</v>
      </c>
      <c r="H277" s="5">
        <v>0</v>
      </c>
      <c r="I277" s="5">
        <v>0</v>
      </c>
      <c r="J277" s="5">
        <v>0</v>
      </c>
      <c r="K277" s="5">
        <v>0</v>
      </c>
      <c r="L277" s="5">
        <f t="shared" si="56"/>
        <v>0</v>
      </c>
      <c r="N277" s="35"/>
      <c r="R277" s="33"/>
    </row>
    <row r="278" spans="1:22" ht="90" x14ac:dyDescent="0.25">
      <c r="A278" s="96"/>
      <c r="B278" s="52" t="s">
        <v>103</v>
      </c>
      <c r="C278" s="3" t="s">
        <v>4</v>
      </c>
      <c r="D278" s="3" t="s">
        <v>4</v>
      </c>
      <c r="E278" s="3" t="s">
        <v>4</v>
      </c>
      <c r="F278" s="3" t="s">
        <v>4</v>
      </c>
      <c r="G278" s="4">
        <f t="shared" si="55"/>
        <v>0</v>
      </c>
      <c r="H278" s="5">
        <v>0</v>
      </c>
      <c r="I278" s="5">
        <v>0</v>
      </c>
      <c r="J278" s="5">
        <v>0</v>
      </c>
      <c r="K278" s="5">
        <v>0</v>
      </c>
      <c r="L278" s="5">
        <f t="shared" si="56"/>
        <v>0</v>
      </c>
      <c r="N278" s="35"/>
      <c r="R278" s="33"/>
    </row>
    <row r="279" spans="1:22" ht="90" x14ac:dyDescent="0.25">
      <c r="A279" s="97"/>
      <c r="B279" s="52" t="s">
        <v>104</v>
      </c>
      <c r="C279" s="3" t="s">
        <v>4</v>
      </c>
      <c r="D279" s="3" t="s">
        <v>4</v>
      </c>
      <c r="E279" s="3" t="s">
        <v>4</v>
      </c>
      <c r="F279" s="3" t="s">
        <v>4</v>
      </c>
      <c r="G279" s="4">
        <f t="shared" si="55"/>
        <v>0</v>
      </c>
      <c r="H279" s="5">
        <v>0</v>
      </c>
      <c r="I279" s="5">
        <v>0</v>
      </c>
      <c r="J279" s="5">
        <v>0</v>
      </c>
      <c r="K279" s="5">
        <v>0</v>
      </c>
      <c r="L279" s="5">
        <f t="shared" si="56"/>
        <v>0</v>
      </c>
      <c r="N279" s="35"/>
      <c r="P279" s="1"/>
      <c r="Q279" s="1"/>
    </row>
    <row r="280" spans="1:22" ht="29.25" x14ac:dyDescent="0.25">
      <c r="A280" s="98" t="s">
        <v>130</v>
      </c>
      <c r="B280" s="65" t="s">
        <v>105</v>
      </c>
      <c r="C280" s="3" t="s">
        <v>4</v>
      </c>
      <c r="D280" s="3" t="s">
        <v>4</v>
      </c>
      <c r="E280" s="3" t="s">
        <v>4</v>
      </c>
      <c r="F280" s="3" t="s">
        <v>4</v>
      </c>
      <c r="G280" s="4">
        <f t="shared" si="55"/>
        <v>0</v>
      </c>
      <c r="H280" s="5">
        <v>0</v>
      </c>
      <c r="I280" s="5">
        <v>0</v>
      </c>
      <c r="J280" s="5">
        <v>0</v>
      </c>
      <c r="K280" s="5">
        <v>0</v>
      </c>
      <c r="L280" s="5">
        <f t="shared" si="56"/>
        <v>0</v>
      </c>
      <c r="P280" s="1"/>
      <c r="Q280" s="1"/>
    </row>
    <row r="281" spans="1:22" x14ac:dyDescent="0.25">
      <c r="A281" s="88"/>
      <c r="B281" s="52" t="s">
        <v>106</v>
      </c>
      <c r="C281" s="3" t="s">
        <v>4</v>
      </c>
      <c r="D281" s="3" t="s">
        <v>4</v>
      </c>
      <c r="E281" s="3" t="s">
        <v>4</v>
      </c>
      <c r="F281" s="3" t="s">
        <v>4</v>
      </c>
      <c r="G281" s="4">
        <f t="shared" si="55"/>
        <v>0</v>
      </c>
      <c r="H281" s="5">
        <v>0</v>
      </c>
      <c r="I281" s="5">
        <v>0</v>
      </c>
      <c r="J281" s="5">
        <v>0</v>
      </c>
      <c r="K281" s="5">
        <v>0</v>
      </c>
      <c r="L281" s="5">
        <f t="shared" si="56"/>
        <v>0</v>
      </c>
      <c r="P281" s="1"/>
      <c r="Q281" s="1"/>
    </row>
    <row r="282" spans="1:22" ht="30" x14ac:dyDescent="0.25">
      <c r="A282" s="88"/>
      <c r="B282" s="52" t="s">
        <v>10</v>
      </c>
      <c r="C282" s="3" t="s">
        <v>4</v>
      </c>
      <c r="D282" s="3" t="s">
        <v>4</v>
      </c>
      <c r="E282" s="3" t="s">
        <v>4</v>
      </c>
      <c r="F282" s="3" t="s">
        <v>4</v>
      </c>
      <c r="G282" s="4">
        <f t="shared" si="55"/>
        <v>0</v>
      </c>
      <c r="H282" s="5">
        <v>0</v>
      </c>
      <c r="I282" s="5">
        <v>0</v>
      </c>
      <c r="J282" s="5">
        <v>0</v>
      </c>
      <c r="K282" s="5">
        <v>0</v>
      </c>
      <c r="L282" s="5">
        <f t="shared" si="56"/>
        <v>0</v>
      </c>
      <c r="P282" s="1"/>
      <c r="Q282" s="1"/>
    </row>
    <row r="283" spans="1:22" x14ac:dyDescent="0.25">
      <c r="A283" s="88"/>
      <c r="B283" s="52" t="s">
        <v>6</v>
      </c>
      <c r="C283" s="3" t="s">
        <v>4</v>
      </c>
      <c r="D283" s="3" t="s">
        <v>4</v>
      </c>
      <c r="E283" s="3" t="s">
        <v>4</v>
      </c>
      <c r="F283" s="3" t="s">
        <v>4</v>
      </c>
      <c r="G283" s="4">
        <f t="shared" si="55"/>
        <v>0</v>
      </c>
      <c r="H283" s="5">
        <v>0</v>
      </c>
      <c r="I283" s="5">
        <v>0</v>
      </c>
      <c r="J283" s="5">
        <v>0</v>
      </c>
      <c r="K283" s="5">
        <v>0</v>
      </c>
      <c r="L283" s="5">
        <f t="shared" si="56"/>
        <v>0</v>
      </c>
      <c r="R283" s="33"/>
    </row>
    <row r="284" spans="1:22" x14ac:dyDescent="0.25">
      <c r="A284" s="89"/>
      <c r="B284" s="52" t="s">
        <v>7</v>
      </c>
      <c r="C284" s="3" t="s">
        <v>4</v>
      </c>
      <c r="D284" s="3" t="s">
        <v>4</v>
      </c>
      <c r="E284" s="3" t="s">
        <v>4</v>
      </c>
      <c r="F284" s="3" t="s">
        <v>4</v>
      </c>
      <c r="G284" s="4">
        <f t="shared" si="55"/>
        <v>0</v>
      </c>
      <c r="H284" s="5">
        <v>0</v>
      </c>
      <c r="I284" s="5">
        <v>0</v>
      </c>
      <c r="J284" s="5">
        <v>0</v>
      </c>
      <c r="K284" s="5">
        <v>0</v>
      </c>
      <c r="L284" s="5">
        <f t="shared" si="56"/>
        <v>0</v>
      </c>
      <c r="R284" s="33"/>
    </row>
    <row r="285" spans="1:22" x14ac:dyDescent="0.25">
      <c r="A285" s="26"/>
      <c r="B285" s="29" t="s">
        <v>11</v>
      </c>
      <c r="C285" s="26"/>
      <c r="D285" s="26"/>
      <c r="E285" s="26"/>
      <c r="F285" s="26"/>
      <c r="G285" s="4">
        <f t="shared" ref="G285" si="57">SUM(H285:L285)</f>
        <v>0</v>
      </c>
      <c r="H285" s="5">
        <v>0</v>
      </c>
      <c r="I285" s="5">
        <v>0</v>
      </c>
      <c r="J285" s="5">
        <v>0</v>
      </c>
      <c r="K285" s="5">
        <v>0</v>
      </c>
      <c r="L285" s="5">
        <f t="shared" ref="L285" si="58">K285*1.04</f>
        <v>0</v>
      </c>
    </row>
    <row r="286" spans="1:22" x14ac:dyDescent="0.25">
      <c r="A286"/>
      <c r="B286" s="1"/>
      <c r="F286" s="1"/>
      <c r="G286" s="1"/>
      <c r="H286" s="1"/>
      <c r="J286" s="1"/>
      <c r="K286" s="1"/>
      <c r="L286" s="1"/>
    </row>
    <row r="287" spans="1:22" x14ac:dyDescent="0.25">
      <c r="A287"/>
      <c r="B287" s="1"/>
      <c r="F287" s="1"/>
      <c r="G287" s="1"/>
      <c r="H287" s="1"/>
      <c r="J287" s="1"/>
      <c r="K287" s="1"/>
      <c r="L287" s="1"/>
    </row>
    <row r="288" spans="1:22" x14ac:dyDescent="0.25">
      <c r="A288"/>
      <c r="B288" s="1"/>
      <c r="F288" s="1"/>
      <c r="G288" s="1"/>
      <c r="H288" s="1"/>
      <c r="J288" s="1"/>
      <c r="K288" s="1"/>
      <c r="L288" s="1"/>
    </row>
    <row r="289" spans="1:12" x14ac:dyDescent="0.25">
      <c r="A289"/>
      <c r="B289" s="1"/>
      <c r="F289" s="1"/>
      <c r="G289" s="1"/>
      <c r="H289" s="1"/>
      <c r="J289" s="1"/>
      <c r="K289" s="1"/>
      <c r="L289" s="1"/>
    </row>
    <row r="290" spans="1:12" ht="22.5" customHeight="1" x14ac:dyDescent="0.25">
      <c r="A290"/>
      <c r="B290" s="99" t="s">
        <v>133</v>
      </c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</row>
    <row r="291" spans="1:12" ht="32.25" customHeight="1" x14ac:dyDescent="0.25">
      <c r="A291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</row>
    <row r="292" spans="1:12" x14ac:dyDescent="0.25">
      <c r="A292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</row>
    <row r="293" spans="1:12" x14ac:dyDescent="0.25">
      <c r="A293"/>
      <c r="B293" s="1"/>
      <c r="F293" s="1"/>
      <c r="G293" s="1"/>
      <c r="H293" s="1"/>
      <c r="J293" s="1"/>
      <c r="K293" s="1"/>
      <c r="L293" s="1"/>
    </row>
    <row r="294" spans="1:12" x14ac:dyDescent="0.25">
      <c r="A294"/>
      <c r="B294" s="1"/>
      <c r="F294" s="1"/>
      <c r="G294" s="1"/>
      <c r="H294" s="1"/>
      <c r="J294" s="1"/>
      <c r="K294" s="1"/>
      <c r="L294" s="19" t="s">
        <v>95</v>
      </c>
    </row>
    <row r="295" spans="1:12" ht="15.75" x14ac:dyDescent="0.25">
      <c r="A295" s="113" t="s">
        <v>8</v>
      </c>
      <c r="B295" s="101" t="s">
        <v>0</v>
      </c>
      <c r="C295" s="101" t="s">
        <v>81</v>
      </c>
      <c r="D295" s="101"/>
      <c r="E295" s="101"/>
      <c r="F295" s="101"/>
      <c r="G295" s="101" t="s">
        <v>82</v>
      </c>
      <c r="H295" s="101"/>
      <c r="I295" s="101"/>
      <c r="J295" s="101"/>
      <c r="K295" s="101"/>
      <c r="L295" s="101"/>
    </row>
    <row r="296" spans="1:12" ht="31.5" x14ac:dyDescent="0.25">
      <c r="A296" s="113"/>
      <c r="B296" s="101"/>
      <c r="C296" s="70" t="s">
        <v>1</v>
      </c>
      <c r="D296" s="70" t="s">
        <v>12</v>
      </c>
      <c r="E296" s="70" t="s">
        <v>2</v>
      </c>
      <c r="F296" s="70" t="s">
        <v>3</v>
      </c>
      <c r="G296" s="70" t="s">
        <v>83</v>
      </c>
      <c r="H296" s="70" t="s">
        <v>84</v>
      </c>
      <c r="I296" s="70" t="s">
        <v>85</v>
      </c>
      <c r="J296" s="70" t="s">
        <v>86</v>
      </c>
      <c r="K296" s="70" t="s">
        <v>87</v>
      </c>
      <c r="L296" s="70" t="s">
        <v>88</v>
      </c>
    </row>
    <row r="297" spans="1:12" x14ac:dyDescent="0.25">
      <c r="A297" s="64">
        <v>1</v>
      </c>
      <c r="B297" s="27">
        <v>2</v>
      </c>
      <c r="C297" s="102">
        <v>3</v>
      </c>
      <c r="D297" s="102"/>
      <c r="E297" s="102"/>
      <c r="F297" s="102"/>
      <c r="G297" s="64">
        <v>4</v>
      </c>
      <c r="H297" s="64">
        <v>5</v>
      </c>
      <c r="I297" s="64">
        <v>6</v>
      </c>
      <c r="J297" s="64">
        <v>7</v>
      </c>
      <c r="K297" s="64">
        <v>8</v>
      </c>
      <c r="L297" s="64">
        <v>9</v>
      </c>
    </row>
    <row r="298" spans="1:12" x14ac:dyDescent="0.25">
      <c r="A298" s="64"/>
      <c r="B298" s="29" t="s">
        <v>134</v>
      </c>
      <c r="C298" s="64"/>
      <c r="D298" s="64"/>
      <c r="E298" s="64"/>
      <c r="F298" s="64"/>
      <c r="G298" s="4">
        <f t="shared" ref="G298" si="59">SUM(H298:L298)</f>
        <v>0</v>
      </c>
      <c r="H298" s="5">
        <v>0</v>
      </c>
      <c r="I298" s="5">
        <v>0</v>
      </c>
      <c r="J298" s="5">
        <v>0</v>
      </c>
      <c r="K298" s="5">
        <v>0</v>
      </c>
      <c r="L298" s="5">
        <f t="shared" ref="L298" si="60">K298*1.04</f>
        <v>0</v>
      </c>
    </row>
    <row r="299" spans="1:12" ht="194.25" x14ac:dyDescent="0.25">
      <c r="A299" s="8">
        <v>1</v>
      </c>
      <c r="B299" s="71" t="s">
        <v>135</v>
      </c>
      <c r="C299" s="7" t="s">
        <v>4</v>
      </c>
      <c r="D299" s="3" t="s">
        <v>4</v>
      </c>
      <c r="E299" s="3" t="s">
        <v>4</v>
      </c>
      <c r="F299" s="3" t="s">
        <v>4</v>
      </c>
      <c r="G299" s="3" t="s">
        <v>4</v>
      </c>
      <c r="H299" s="3" t="s">
        <v>4</v>
      </c>
      <c r="I299" s="3" t="s">
        <v>4</v>
      </c>
      <c r="J299" s="3" t="s">
        <v>4</v>
      </c>
      <c r="K299" s="3" t="s">
        <v>4</v>
      </c>
      <c r="L299" s="3" t="s">
        <v>4</v>
      </c>
    </row>
    <row r="300" spans="1:12" x14ac:dyDescent="0.25">
      <c r="A300" s="63"/>
      <c r="B300" s="72" t="s">
        <v>136</v>
      </c>
      <c r="C300" s="3" t="s">
        <v>4</v>
      </c>
      <c r="D300" s="3" t="s">
        <v>4</v>
      </c>
      <c r="E300" s="3" t="s">
        <v>4</v>
      </c>
      <c r="F300" s="3" t="s">
        <v>4</v>
      </c>
      <c r="G300" s="4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</row>
    <row r="301" spans="1:12" x14ac:dyDescent="0.25">
      <c r="A301" s="10" t="s">
        <v>14</v>
      </c>
      <c r="B301" s="72" t="s">
        <v>11</v>
      </c>
      <c r="C301" s="3" t="s">
        <v>4</v>
      </c>
      <c r="D301" s="3" t="s">
        <v>4</v>
      </c>
      <c r="E301" s="3" t="s">
        <v>4</v>
      </c>
      <c r="F301" s="3" t="s">
        <v>4</v>
      </c>
      <c r="G301" s="4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</row>
    <row r="302" spans="1:12" ht="164.25" x14ac:dyDescent="0.25">
      <c r="A302" s="8">
        <v>2</v>
      </c>
      <c r="B302" s="71" t="s">
        <v>137</v>
      </c>
      <c r="C302" s="7" t="s">
        <v>4</v>
      </c>
      <c r="D302" s="3" t="s">
        <v>4</v>
      </c>
      <c r="E302" s="3" t="s">
        <v>4</v>
      </c>
      <c r="F302" s="3" t="s">
        <v>4</v>
      </c>
      <c r="G302" s="3" t="s">
        <v>4</v>
      </c>
      <c r="H302" s="3" t="s">
        <v>4</v>
      </c>
      <c r="I302" s="3" t="s">
        <v>4</v>
      </c>
      <c r="J302" s="3" t="s">
        <v>4</v>
      </c>
      <c r="K302" s="3" t="s">
        <v>4</v>
      </c>
      <c r="L302" s="3" t="s">
        <v>4</v>
      </c>
    </row>
    <row r="303" spans="1:12" x14ac:dyDescent="0.25">
      <c r="A303" s="63"/>
      <c r="B303" s="72" t="s">
        <v>136</v>
      </c>
      <c r="C303" s="3" t="s">
        <v>4</v>
      </c>
      <c r="D303" s="3" t="s">
        <v>4</v>
      </c>
      <c r="E303" s="3" t="s">
        <v>4</v>
      </c>
      <c r="F303" s="3" t="s">
        <v>4</v>
      </c>
      <c r="G303" s="4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1:12" x14ac:dyDescent="0.25">
      <c r="A304" s="10" t="s">
        <v>17</v>
      </c>
      <c r="B304" s="72" t="s">
        <v>11</v>
      </c>
      <c r="C304" s="3" t="s">
        <v>4</v>
      </c>
      <c r="D304" s="3" t="s">
        <v>4</v>
      </c>
      <c r="E304" s="3" t="s">
        <v>4</v>
      </c>
      <c r="F304" s="3" t="s">
        <v>4</v>
      </c>
      <c r="G304" s="4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1:19" ht="119.25" x14ac:dyDescent="0.25">
      <c r="A305" s="8">
        <v>3</v>
      </c>
      <c r="B305" s="71" t="s">
        <v>138</v>
      </c>
      <c r="C305" s="7" t="s">
        <v>4</v>
      </c>
      <c r="D305" s="3" t="s">
        <v>4</v>
      </c>
      <c r="E305" s="3" t="s">
        <v>4</v>
      </c>
      <c r="F305" s="3" t="s">
        <v>4</v>
      </c>
      <c r="G305" s="3" t="s">
        <v>4</v>
      </c>
      <c r="H305" s="3" t="s">
        <v>4</v>
      </c>
      <c r="I305" s="3" t="s">
        <v>4</v>
      </c>
      <c r="J305" s="3" t="s">
        <v>4</v>
      </c>
      <c r="K305" s="3" t="s">
        <v>4</v>
      </c>
      <c r="L305" s="3" t="s">
        <v>4</v>
      </c>
    </row>
    <row r="306" spans="1:19" x14ac:dyDescent="0.25">
      <c r="A306" s="63"/>
      <c r="B306" s="72" t="s">
        <v>136</v>
      </c>
      <c r="C306" s="3" t="s">
        <v>4</v>
      </c>
      <c r="D306" s="3" t="s">
        <v>4</v>
      </c>
      <c r="E306" s="3" t="s">
        <v>4</v>
      </c>
      <c r="F306" s="3" t="s">
        <v>4</v>
      </c>
      <c r="G306" s="4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1:19" x14ac:dyDescent="0.25">
      <c r="A307" s="10" t="s">
        <v>20</v>
      </c>
      <c r="B307" s="72" t="s">
        <v>11</v>
      </c>
      <c r="C307" s="3" t="s">
        <v>4</v>
      </c>
      <c r="D307" s="3" t="s">
        <v>4</v>
      </c>
      <c r="E307" s="3" t="s">
        <v>4</v>
      </c>
      <c r="F307" s="3" t="s">
        <v>4</v>
      </c>
      <c r="G307" s="4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</row>
    <row r="308" spans="1:19" ht="88.5" x14ac:dyDescent="0.25">
      <c r="A308" s="8">
        <v>4</v>
      </c>
      <c r="B308" s="71" t="s">
        <v>139</v>
      </c>
      <c r="C308" s="7" t="s">
        <v>4</v>
      </c>
      <c r="D308" s="3" t="s">
        <v>4</v>
      </c>
      <c r="E308" s="3" t="s">
        <v>4</v>
      </c>
      <c r="F308" s="3" t="s">
        <v>4</v>
      </c>
      <c r="G308" s="3" t="s">
        <v>4</v>
      </c>
      <c r="H308" s="3" t="s">
        <v>4</v>
      </c>
      <c r="I308" s="3" t="s">
        <v>4</v>
      </c>
      <c r="J308" s="3" t="s">
        <v>4</v>
      </c>
      <c r="K308" s="3" t="s">
        <v>4</v>
      </c>
      <c r="L308" s="3" t="s">
        <v>4</v>
      </c>
    </row>
    <row r="309" spans="1:19" x14ac:dyDescent="0.25">
      <c r="A309" s="63"/>
      <c r="B309" s="72" t="s">
        <v>136</v>
      </c>
      <c r="C309" s="3" t="s">
        <v>4</v>
      </c>
      <c r="D309" s="3" t="s">
        <v>4</v>
      </c>
      <c r="E309" s="3" t="s">
        <v>4</v>
      </c>
      <c r="F309" s="3" t="s">
        <v>4</v>
      </c>
      <c r="G309" s="4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</row>
    <row r="310" spans="1:19" x14ac:dyDescent="0.25">
      <c r="A310" s="10" t="s">
        <v>23</v>
      </c>
      <c r="B310" s="72" t="s">
        <v>11</v>
      </c>
      <c r="C310" s="3" t="s">
        <v>4</v>
      </c>
      <c r="D310" s="3" t="s">
        <v>4</v>
      </c>
      <c r="E310" s="3" t="s">
        <v>4</v>
      </c>
      <c r="F310" s="3" t="s">
        <v>4</v>
      </c>
      <c r="G310" s="4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1:19" ht="269.25" x14ac:dyDescent="0.25">
      <c r="A311" s="8">
        <v>5</v>
      </c>
      <c r="B311" s="71" t="s">
        <v>140</v>
      </c>
      <c r="C311" s="7" t="s">
        <v>4</v>
      </c>
      <c r="D311" s="3" t="s">
        <v>4</v>
      </c>
      <c r="E311" s="3" t="s">
        <v>4</v>
      </c>
      <c r="F311" s="3" t="s">
        <v>4</v>
      </c>
      <c r="G311" s="3" t="s">
        <v>4</v>
      </c>
      <c r="H311" s="3" t="s">
        <v>4</v>
      </c>
      <c r="I311" s="3" t="s">
        <v>4</v>
      </c>
      <c r="J311" s="3" t="s">
        <v>4</v>
      </c>
      <c r="K311" s="3" t="s">
        <v>4</v>
      </c>
      <c r="L311" s="3" t="s">
        <v>4</v>
      </c>
    </row>
    <row r="312" spans="1:19" x14ac:dyDescent="0.25">
      <c r="A312" s="63"/>
      <c r="B312" s="72" t="s">
        <v>136</v>
      </c>
      <c r="C312" s="3" t="s">
        <v>4</v>
      </c>
      <c r="D312" s="3" t="s">
        <v>4</v>
      </c>
      <c r="E312" s="3" t="s">
        <v>4</v>
      </c>
      <c r="F312" s="3" t="s">
        <v>4</v>
      </c>
      <c r="G312" s="4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</row>
    <row r="313" spans="1:19" x14ac:dyDescent="0.25">
      <c r="A313" s="10" t="s">
        <v>26</v>
      </c>
      <c r="B313" s="72" t="s">
        <v>11</v>
      </c>
      <c r="C313" s="3" t="s">
        <v>4</v>
      </c>
      <c r="D313" s="3" t="s">
        <v>4</v>
      </c>
      <c r="E313" s="3" t="s">
        <v>4</v>
      </c>
      <c r="F313" s="3" t="s">
        <v>4</v>
      </c>
      <c r="G313" s="4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1:19" ht="165" x14ac:dyDescent="0.25">
      <c r="A314" s="8">
        <v>6</v>
      </c>
      <c r="B314" s="71" t="s">
        <v>141</v>
      </c>
      <c r="C314" s="7" t="s">
        <v>4</v>
      </c>
      <c r="D314" s="3" t="s">
        <v>4</v>
      </c>
      <c r="E314" s="3" t="s">
        <v>4</v>
      </c>
      <c r="F314" s="3" t="s">
        <v>4</v>
      </c>
      <c r="G314" s="3" t="s">
        <v>4</v>
      </c>
      <c r="H314" s="3" t="s">
        <v>4</v>
      </c>
      <c r="I314" s="3" t="s">
        <v>4</v>
      </c>
      <c r="J314" s="3" t="s">
        <v>4</v>
      </c>
      <c r="K314" s="3" t="s">
        <v>4</v>
      </c>
      <c r="L314" s="3" t="s">
        <v>4</v>
      </c>
    </row>
    <row r="315" spans="1:19" x14ac:dyDescent="0.25">
      <c r="A315" s="63"/>
      <c r="B315" s="72" t="s">
        <v>136</v>
      </c>
      <c r="C315" s="3" t="s">
        <v>4</v>
      </c>
      <c r="D315" s="3" t="s">
        <v>4</v>
      </c>
      <c r="E315" s="3" t="s">
        <v>4</v>
      </c>
      <c r="F315" s="3" t="s">
        <v>4</v>
      </c>
      <c r="G315" s="4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1:19" x14ac:dyDescent="0.25">
      <c r="A316" s="10" t="s">
        <v>29</v>
      </c>
      <c r="B316" s="72" t="s">
        <v>11</v>
      </c>
      <c r="C316" s="3" t="s">
        <v>4</v>
      </c>
      <c r="D316" s="3" t="s">
        <v>4</v>
      </c>
      <c r="E316" s="3" t="s">
        <v>4</v>
      </c>
      <c r="F316" s="3" t="s">
        <v>4</v>
      </c>
      <c r="G316" s="4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</row>
    <row r="317" spans="1:19" ht="74.25" customHeight="1" x14ac:dyDescent="0.25">
      <c r="A317" s="25">
        <v>7</v>
      </c>
      <c r="B317" s="12" t="s">
        <v>115</v>
      </c>
      <c r="C317" s="53" t="s">
        <v>4</v>
      </c>
      <c r="D317" s="53" t="s">
        <v>4</v>
      </c>
      <c r="E317" s="53" t="s">
        <v>4</v>
      </c>
      <c r="F317" s="53" t="s">
        <v>4</v>
      </c>
      <c r="G317" s="53" t="s">
        <v>4</v>
      </c>
      <c r="H317" s="53" t="s">
        <v>4</v>
      </c>
      <c r="I317" s="53" t="s">
        <v>4</v>
      </c>
      <c r="J317" s="53" t="s">
        <v>4</v>
      </c>
      <c r="K317" s="53" t="s">
        <v>4</v>
      </c>
      <c r="L317" s="53" t="s">
        <v>4</v>
      </c>
      <c r="N317" s="36"/>
      <c r="O317" s="36"/>
      <c r="R317" s="33"/>
      <c r="S317" s="33"/>
    </row>
    <row r="318" spans="1:19" x14ac:dyDescent="0.25">
      <c r="A318" s="63"/>
      <c r="B318" s="72" t="s">
        <v>136</v>
      </c>
      <c r="C318" s="3" t="s">
        <v>4</v>
      </c>
      <c r="D318" s="3" t="s">
        <v>4</v>
      </c>
      <c r="E318" s="3" t="s">
        <v>4</v>
      </c>
      <c r="F318" s="3" t="s">
        <v>4</v>
      </c>
      <c r="G318" s="4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</row>
    <row r="319" spans="1:19" x14ac:dyDescent="0.25">
      <c r="A319" s="10" t="s">
        <v>32</v>
      </c>
      <c r="B319" s="72" t="s">
        <v>11</v>
      </c>
      <c r="C319" s="3" t="s">
        <v>4</v>
      </c>
      <c r="D319" s="3" t="s">
        <v>4</v>
      </c>
      <c r="E319" s="3" t="s">
        <v>4</v>
      </c>
      <c r="F319" s="3" t="s">
        <v>4</v>
      </c>
      <c r="G319" s="4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</row>
    <row r="320" spans="1:19" ht="17.25" customHeight="1" x14ac:dyDescent="0.25">
      <c r="A320" s="79"/>
      <c r="B320" s="80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N320" s="36"/>
      <c r="O320" s="36"/>
      <c r="R320" s="33"/>
      <c r="S320" s="33"/>
    </row>
    <row r="321" spans="1:19" ht="14.25" customHeight="1" x14ac:dyDescent="0.25">
      <c r="A321" s="79"/>
      <c r="B321" s="80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N321" s="36"/>
      <c r="O321" s="36"/>
      <c r="R321" s="33"/>
      <c r="S321" s="33"/>
    </row>
    <row r="322" spans="1:19" x14ac:dyDescent="0.25">
      <c r="A322"/>
      <c r="B322" s="1"/>
      <c r="F322" s="1"/>
      <c r="G322" s="1"/>
      <c r="H322" s="1"/>
      <c r="J322" s="1"/>
      <c r="K322" s="1"/>
      <c r="L322" s="1"/>
    </row>
    <row r="323" spans="1:19" x14ac:dyDescent="0.25">
      <c r="A323"/>
      <c r="B323" s="1"/>
      <c r="F323" s="1"/>
      <c r="G323" s="1"/>
      <c r="H323" s="1"/>
      <c r="J323" s="1"/>
      <c r="K323" s="1"/>
      <c r="L323" s="1"/>
    </row>
    <row r="324" spans="1:19" ht="48" customHeight="1" x14ac:dyDescent="0.25">
      <c r="A324" s="105" t="s">
        <v>142</v>
      </c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</row>
    <row r="325" spans="1:19" ht="16.5" x14ac:dyDescent="0.25">
      <c r="A325" s="106" t="s">
        <v>13</v>
      </c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</row>
    <row r="326" spans="1:19" ht="16.5" x14ac:dyDescent="0.25">
      <c r="A326" s="106" t="s">
        <v>143</v>
      </c>
      <c r="B326" s="106"/>
      <c r="C326" s="106"/>
      <c r="D326" s="106"/>
      <c r="E326" s="106"/>
      <c r="F326" s="106"/>
      <c r="G326" s="106"/>
      <c r="H326" s="106"/>
      <c r="I326" s="106"/>
      <c r="J326" s="106"/>
      <c r="K326" s="106"/>
      <c r="L326" s="106"/>
    </row>
    <row r="327" spans="1:19" ht="16.5" x14ac:dyDescent="0.25">
      <c r="A327" s="68"/>
      <c r="B327" s="68"/>
      <c r="C327" s="68"/>
      <c r="D327" s="68"/>
      <c r="E327" s="68"/>
      <c r="F327" s="68"/>
      <c r="G327" s="68"/>
      <c r="H327" s="68"/>
      <c r="I327" s="69" t="s">
        <v>132</v>
      </c>
      <c r="J327" s="68"/>
      <c r="K327" s="68"/>
      <c r="L327" s="19"/>
    </row>
    <row r="328" spans="1:19" ht="63.75" customHeight="1" x14ac:dyDescent="0.25">
      <c r="A328" s="108" t="s">
        <v>8</v>
      </c>
      <c r="B328" s="109" t="s">
        <v>0</v>
      </c>
      <c r="C328" s="109" t="s">
        <v>81</v>
      </c>
      <c r="D328" s="109"/>
      <c r="E328" s="109"/>
      <c r="F328" s="109"/>
      <c r="G328" s="114" t="s">
        <v>82</v>
      </c>
      <c r="H328" s="115"/>
      <c r="I328" s="116"/>
      <c r="J328" s="1"/>
      <c r="K328" s="1"/>
      <c r="L328" s="1"/>
      <c r="M328" s="33"/>
      <c r="N328" s="33"/>
      <c r="P328" s="1"/>
      <c r="Q328" s="1"/>
    </row>
    <row r="329" spans="1:19" ht="31.5" x14ac:dyDescent="0.25">
      <c r="A329" s="108"/>
      <c r="B329" s="109"/>
      <c r="C329" s="62" t="s">
        <v>1</v>
      </c>
      <c r="D329" s="62" t="s">
        <v>12</v>
      </c>
      <c r="E329" s="62" t="s">
        <v>2</v>
      </c>
      <c r="F329" s="62" t="s">
        <v>3</v>
      </c>
      <c r="G329" s="114" t="s">
        <v>84</v>
      </c>
      <c r="H329" s="115"/>
      <c r="I329" s="116"/>
      <c r="J329" s="1"/>
      <c r="K329" s="1"/>
      <c r="L329" s="1"/>
      <c r="M329" s="33"/>
      <c r="N329" s="33"/>
      <c r="P329" s="1"/>
      <c r="Q329" s="1"/>
    </row>
    <row r="330" spans="1:19" x14ac:dyDescent="0.25">
      <c r="A330" s="61">
        <v>1</v>
      </c>
      <c r="B330" s="27">
        <v>2</v>
      </c>
      <c r="C330" s="102">
        <v>3</v>
      </c>
      <c r="D330" s="102"/>
      <c r="E330" s="102"/>
      <c r="F330" s="102"/>
      <c r="G330" s="117">
        <v>4</v>
      </c>
      <c r="H330" s="118"/>
      <c r="I330" s="119"/>
      <c r="J330" s="1"/>
      <c r="K330" s="1"/>
      <c r="L330" s="1"/>
      <c r="M330" s="33"/>
      <c r="N330" s="33"/>
      <c r="P330" s="1"/>
      <c r="Q330" s="1"/>
    </row>
    <row r="331" spans="1:19" s="17" customFormat="1" ht="30" x14ac:dyDescent="0.25">
      <c r="A331" s="18"/>
      <c r="B331" s="48" t="s">
        <v>101</v>
      </c>
      <c r="C331" s="74" t="s">
        <v>4</v>
      </c>
      <c r="D331" s="74" t="s">
        <v>4</v>
      </c>
      <c r="E331" s="74" t="s">
        <v>4</v>
      </c>
      <c r="F331" s="74" t="s">
        <v>4</v>
      </c>
      <c r="G331" s="82">
        <v>148435.79999999999</v>
      </c>
      <c r="H331" s="83"/>
      <c r="I331" s="84"/>
      <c r="J331" s="1"/>
      <c r="K331" s="21"/>
      <c r="L331" s="21"/>
      <c r="M331" s="33"/>
      <c r="N331" s="33"/>
      <c r="O331" s="34"/>
      <c r="P331" s="34"/>
    </row>
    <row r="332" spans="1:19" ht="90" x14ac:dyDescent="0.25">
      <c r="A332" s="8"/>
      <c r="B332" s="52" t="s">
        <v>103</v>
      </c>
      <c r="C332" s="75" t="s">
        <v>4</v>
      </c>
      <c r="D332" s="75" t="s">
        <v>4</v>
      </c>
      <c r="E332" s="75" t="s">
        <v>4</v>
      </c>
      <c r="F332" s="75" t="s">
        <v>4</v>
      </c>
      <c r="G332" s="82">
        <v>71813.2</v>
      </c>
      <c r="H332" s="83"/>
      <c r="I332" s="84"/>
      <c r="J332" s="1"/>
      <c r="K332" s="21"/>
      <c r="L332" s="1"/>
      <c r="M332" s="33"/>
      <c r="N332" s="33"/>
      <c r="O332" s="33"/>
      <c r="Q332" s="1"/>
    </row>
    <row r="333" spans="1:19" ht="90" x14ac:dyDescent="0.25">
      <c r="A333" s="8"/>
      <c r="B333" s="52" t="s">
        <v>104</v>
      </c>
      <c r="C333" s="75" t="s">
        <v>4</v>
      </c>
      <c r="D333" s="75" t="s">
        <v>4</v>
      </c>
      <c r="E333" s="75" t="s">
        <v>4</v>
      </c>
      <c r="F333" s="75" t="s">
        <v>4</v>
      </c>
      <c r="G333" s="82">
        <v>76622.600000000006</v>
      </c>
      <c r="H333" s="83"/>
      <c r="I333" s="84"/>
      <c r="J333" s="1"/>
      <c r="K333" s="21"/>
      <c r="L333" s="1"/>
      <c r="M333" s="33"/>
      <c r="N333" s="33"/>
      <c r="P333" s="1"/>
      <c r="Q333" s="1"/>
    </row>
    <row r="334" spans="1:19" ht="187.5" customHeight="1" x14ac:dyDescent="0.25">
      <c r="A334" s="25">
        <v>1</v>
      </c>
      <c r="B334" s="52" t="s">
        <v>96</v>
      </c>
      <c r="C334" s="75" t="s">
        <v>4</v>
      </c>
      <c r="D334" s="75" t="s">
        <v>4</v>
      </c>
      <c r="E334" s="75" t="s">
        <v>4</v>
      </c>
      <c r="F334" s="75" t="s">
        <v>4</v>
      </c>
      <c r="G334" s="85" t="s">
        <v>4</v>
      </c>
      <c r="H334" s="86"/>
      <c r="I334" s="87"/>
      <c r="J334" s="1"/>
      <c r="K334" s="1"/>
      <c r="L334" s="1"/>
      <c r="M334" s="33"/>
      <c r="N334" s="33"/>
      <c r="P334" s="1"/>
      <c r="Q334" s="1"/>
    </row>
    <row r="335" spans="1:19" ht="17.25" customHeight="1" x14ac:dyDescent="0.25">
      <c r="A335" s="98" t="s">
        <v>14</v>
      </c>
      <c r="B335" s="52" t="s">
        <v>136</v>
      </c>
      <c r="C335" s="75" t="s">
        <v>4</v>
      </c>
      <c r="D335" s="75" t="s">
        <v>4</v>
      </c>
      <c r="E335" s="75" t="s">
        <v>4</v>
      </c>
      <c r="F335" s="75" t="s">
        <v>4</v>
      </c>
      <c r="G335" s="85" t="s">
        <v>4</v>
      </c>
      <c r="H335" s="86"/>
      <c r="I335" s="87"/>
      <c r="J335" s="1"/>
      <c r="K335" s="1"/>
      <c r="L335" s="1"/>
      <c r="M335" s="33"/>
      <c r="N335" s="33"/>
      <c r="P335" s="1"/>
      <c r="Q335" s="1"/>
    </row>
    <row r="336" spans="1:19" ht="83.25" customHeight="1" x14ac:dyDescent="0.25">
      <c r="A336" s="88"/>
      <c r="B336" s="52" t="s">
        <v>103</v>
      </c>
      <c r="C336" s="75" t="s">
        <v>4</v>
      </c>
      <c r="D336" s="75" t="s">
        <v>4</v>
      </c>
      <c r="E336" s="75" t="s">
        <v>4</v>
      </c>
      <c r="F336" s="75" t="s">
        <v>4</v>
      </c>
      <c r="G336" s="82">
        <f>SUM(H336:I336)</f>
        <v>0</v>
      </c>
      <c r="H336" s="83"/>
      <c r="I336" s="84"/>
      <c r="J336" s="1"/>
      <c r="K336" s="1"/>
      <c r="L336" s="1"/>
      <c r="M336" s="33"/>
      <c r="N336" s="33"/>
      <c r="P336" s="1"/>
      <c r="Q336" s="1"/>
    </row>
    <row r="337" spans="1:17" ht="87.75" customHeight="1" x14ac:dyDescent="0.25">
      <c r="A337" s="89"/>
      <c r="B337" s="52" t="s">
        <v>104</v>
      </c>
      <c r="C337" s="75" t="s">
        <v>4</v>
      </c>
      <c r="D337" s="75" t="s">
        <v>4</v>
      </c>
      <c r="E337" s="75" t="s">
        <v>4</v>
      </c>
      <c r="F337" s="75" t="s">
        <v>4</v>
      </c>
      <c r="G337" s="82">
        <f>SUM(H337:I337)</f>
        <v>0</v>
      </c>
      <c r="H337" s="83"/>
      <c r="I337" s="84"/>
      <c r="J337" s="1"/>
      <c r="K337" s="1"/>
      <c r="L337" s="1"/>
      <c r="M337" s="33"/>
      <c r="N337" s="33"/>
      <c r="P337" s="1"/>
      <c r="Q337" s="1"/>
    </row>
    <row r="338" spans="1:17" ht="150" customHeight="1" x14ac:dyDescent="0.25">
      <c r="A338" s="25">
        <v>2</v>
      </c>
      <c r="B338" s="52" t="s">
        <v>97</v>
      </c>
      <c r="C338" s="75" t="s">
        <v>4</v>
      </c>
      <c r="D338" s="75" t="s">
        <v>4</v>
      </c>
      <c r="E338" s="75" t="s">
        <v>4</v>
      </c>
      <c r="F338" s="75" t="s">
        <v>4</v>
      </c>
      <c r="G338" s="85" t="s">
        <v>4</v>
      </c>
      <c r="H338" s="86"/>
      <c r="I338" s="87"/>
      <c r="J338" s="1"/>
      <c r="K338" s="37"/>
      <c r="L338" s="37"/>
      <c r="M338" s="34"/>
      <c r="N338" s="34"/>
      <c r="P338" s="1"/>
      <c r="Q338" s="1"/>
    </row>
    <row r="339" spans="1:17" ht="17.25" customHeight="1" x14ac:dyDescent="0.25">
      <c r="A339" s="73"/>
      <c r="B339" s="52" t="s">
        <v>136</v>
      </c>
      <c r="C339" s="75" t="s">
        <v>4</v>
      </c>
      <c r="D339" s="75" t="s">
        <v>4</v>
      </c>
      <c r="E339" s="75" t="s">
        <v>4</v>
      </c>
      <c r="F339" s="75" t="s">
        <v>4</v>
      </c>
      <c r="G339" s="82">
        <v>33794.199999999997</v>
      </c>
      <c r="H339" s="83"/>
      <c r="I339" s="84"/>
      <c r="J339" s="1"/>
      <c r="K339" s="1"/>
      <c r="L339" s="1"/>
      <c r="M339" s="33"/>
      <c r="N339" s="33"/>
      <c r="P339" s="1"/>
      <c r="Q339" s="1"/>
    </row>
    <row r="340" spans="1:17" ht="82.5" customHeight="1" x14ac:dyDescent="0.25">
      <c r="A340" s="88" t="s">
        <v>17</v>
      </c>
      <c r="B340" s="52" t="s">
        <v>103</v>
      </c>
      <c r="C340" s="74">
        <v>816</v>
      </c>
      <c r="D340" s="76" t="s">
        <v>90</v>
      </c>
      <c r="E340" s="74" t="s">
        <v>92</v>
      </c>
      <c r="F340" s="74">
        <v>622</v>
      </c>
      <c r="G340" s="82">
        <v>16349.6</v>
      </c>
      <c r="H340" s="83"/>
      <c r="I340" s="84"/>
      <c r="J340" s="1"/>
      <c r="K340" s="36"/>
      <c r="L340" s="67"/>
      <c r="M340" s="33"/>
      <c r="N340" s="33"/>
      <c r="P340" s="1"/>
      <c r="Q340" s="1"/>
    </row>
    <row r="341" spans="1:17" ht="90" x14ac:dyDescent="0.25">
      <c r="A341" s="89"/>
      <c r="B341" s="52" t="s">
        <v>104</v>
      </c>
      <c r="C341" s="74">
        <v>816</v>
      </c>
      <c r="D341" s="76" t="s">
        <v>90</v>
      </c>
      <c r="E341" s="74" t="s">
        <v>92</v>
      </c>
      <c r="F341" s="74">
        <v>622</v>
      </c>
      <c r="G341" s="82">
        <v>17444.599999999999</v>
      </c>
      <c r="H341" s="83"/>
      <c r="I341" s="84"/>
      <c r="J341" s="1"/>
      <c r="K341" s="36"/>
      <c r="L341" s="36"/>
      <c r="M341" s="33"/>
      <c r="N341" s="33"/>
      <c r="O341" s="33"/>
      <c r="P341" s="1"/>
      <c r="Q341" s="1"/>
    </row>
    <row r="342" spans="1:17" ht="119.25" x14ac:dyDescent="0.25">
      <c r="A342" s="25">
        <v>3</v>
      </c>
      <c r="B342" s="13" t="s">
        <v>98</v>
      </c>
      <c r="C342" s="75" t="s">
        <v>4</v>
      </c>
      <c r="D342" s="75" t="s">
        <v>4</v>
      </c>
      <c r="E342" s="75" t="s">
        <v>4</v>
      </c>
      <c r="F342" s="75" t="s">
        <v>4</v>
      </c>
      <c r="G342" s="85" t="s">
        <v>4</v>
      </c>
      <c r="H342" s="86"/>
      <c r="I342" s="87"/>
      <c r="J342" s="1"/>
      <c r="K342" s="36"/>
      <c r="L342" s="36"/>
      <c r="M342" s="33"/>
      <c r="N342" s="33"/>
      <c r="O342" s="33"/>
      <c r="Q342" s="1"/>
    </row>
    <row r="343" spans="1:17" x14ac:dyDescent="0.25">
      <c r="A343" s="88" t="s">
        <v>20</v>
      </c>
      <c r="B343" s="48" t="s">
        <v>136</v>
      </c>
      <c r="C343" s="75" t="s">
        <v>4</v>
      </c>
      <c r="D343" s="75" t="s">
        <v>4</v>
      </c>
      <c r="E343" s="75" t="s">
        <v>4</v>
      </c>
      <c r="F343" s="75" t="s">
        <v>4</v>
      </c>
      <c r="G343" s="82">
        <f>SUM(H343:I343)</f>
        <v>0</v>
      </c>
      <c r="H343" s="83"/>
      <c r="I343" s="84"/>
      <c r="J343" s="1"/>
      <c r="K343" s="36"/>
      <c r="L343" s="36"/>
      <c r="M343" s="33"/>
      <c r="N343" s="33"/>
      <c r="O343" s="33"/>
      <c r="Q343" s="1"/>
    </row>
    <row r="344" spans="1:17" ht="90" x14ac:dyDescent="0.25">
      <c r="A344" s="88"/>
      <c r="B344" s="52" t="s">
        <v>103</v>
      </c>
      <c r="C344" s="75" t="s">
        <v>4</v>
      </c>
      <c r="D344" s="75" t="s">
        <v>4</v>
      </c>
      <c r="E344" s="75" t="s">
        <v>4</v>
      </c>
      <c r="F344" s="75" t="s">
        <v>4</v>
      </c>
      <c r="G344" s="82">
        <f>SUM(H344:I344)</f>
        <v>0</v>
      </c>
      <c r="H344" s="83"/>
      <c r="I344" s="84"/>
      <c r="J344" s="1"/>
      <c r="K344" s="36"/>
      <c r="L344" s="36"/>
      <c r="M344" s="33"/>
      <c r="N344" s="33"/>
      <c r="O344" s="33"/>
      <c r="Q344" s="1"/>
    </row>
    <row r="345" spans="1:17" ht="83.25" customHeight="1" x14ac:dyDescent="0.25">
      <c r="A345" s="89"/>
      <c r="B345" s="52" t="s">
        <v>104</v>
      </c>
      <c r="C345" s="75" t="s">
        <v>4</v>
      </c>
      <c r="D345" s="75" t="s">
        <v>4</v>
      </c>
      <c r="E345" s="75" t="s">
        <v>4</v>
      </c>
      <c r="F345" s="75" t="s">
        <v>4</v>
      </c>
      <c r="G345" s="82">
        <f>SUM(H345:I345)</f>
        <v>0</v>
      </c>
      <c r="H345" s="83"/>
      <c r="I345" s="84"/>
      <c r="J345" s="1"/>
      <c r="K345" s="36"/>
      <c r="L345" s="36"/>
      <c r="M345" s="33"/>
      <c r="N345" s="33"/>
      <c r="O345" s="33"/>
      <c r="Q345" s="1"/>
    </row>
    <row r="346" spans="1:17" ht="89.25" x14ac:dyDescent="0.25">
      <c r="A346" s="25">
        <v>4</v>
      </c>
      <c r="B346" s="13" t="s">
        <v>99</v>
      </c>
      <c r="C346" s="75" t="s">
        <v>4</v>
      </c>
      <c r="D346" s="75" t="s">
        <v>4</v>
      </c>
      <c r="E346" s="75" t="s">
        <v>4</v>
      </c>
      <c r="F346" s="75" t="s">
        <v>4</v>
      </c>
      <c r="G346" s="85" t="s">
        <v>4</v>
      </c>
      <c r="H346" s="86"/>
      <c r="I346" s="87"/>
      <c r="J346" s="1"/>
      <c r="K346" s="36"/>
      <c r="L346" s="36"/>
      <c r="M346" s="33"/>
      <c r="N346" s="33"/>
      <c r="O346" s="33"/>
      <c r="Q346" s="1"/>
    </row>
    <row r="347" spans="1:17" x14ac:dyDescent="0.25">
      <c r="A347" s="88" t="s">
        <v>23</v>
      </c>
      <c r="B347" s="48" t="s">
        <v>136</v>
      </c>
      <c r="C347" s="75" t="s">
        <v>4</v>
      </c>
      <c r="D347" s="75" t="s">
        <v>4</v>
      </c>
      <c r="E347" s="75" t="s">
        <v>4</v>
      </c>
      <c r="F347" s="75" t="s">
        <v>4</v>
      </c>
      <c r="G347" s="82">
        <f>SUM(H347:I347)</f>
        <v>0</v>
      </c>
      <c r="H347" s="83"/>
      <c r="I347" s="84"/>
      <c r="J347" s="1"/>
      <c r="K347" s="36"/>
      <c r="L347" s="36"/>
      <c r="M347" s="33"/>
      <c r="N347" s="33"/>
      <c r="O347" s="33"/>
      <c r="Q347" s="1"/>
    </row>
    <row r="348" spans="1:17" ht="90" x14ac:dyDescent="0.25">
      <c r="A348" s="88"/>
      <c r="B348" s="52" t="s">
        <v>103</v>
      </c>
      <c r="C348" s="75" t="s">
        <v>4</v>
      </c>
      <c r="D348" s="75" t="s">
        <v>4</v>
      </c>
      <c r="E348" s="75" t="s">
        <v>4</v>
      </c>
      <c r="F348" s="75" t="s">
        <v>4</v>
      </c>
      <c r="G348" s="82">
        <f>SUM(H348:I348)</f>
        <v>0</v>
      </c>
      <c r="H348" s="83"/>
      <c r="I348" s="84"/>
      <c r="J348" s="1"/>
      <c r="K348" s="36"/>
      <c r="L348" s="36"/>
      <c r="M348" s="33"/>
      <c r="N348" s="33"/>
      <c r="O348" s="33"/>
      <c r="Q348" s="1"/>
    </row>
    <row r="349" spans="1:17" ht="83.25" customHeight="1" x14ac:dyDescent="0.25">
      <c r="A349" s="89"/>
      <c r="B349" s="52" t="s">
        <v>104</v>
      </c>
      <c r="C349" s="75" t="s">
        <v>4</v>
      </c>
      <c r="D349" s="75" t="s">
        <v>4</v>
      </c>
      <c r="E349" s="75" t="s">
        <v>4</v>
      </c>
      <c r="F349" s="75" t="s">
        <v>4</v>
      </c>
      <c r="G349" s="82">
        <f>SUM(H349:I349)</f>
        <v>0</v>
      </c>
      <c r="H349" s="83"/>
      <c r="I349" s="84"/>
      <c r="J349" s="1"/>
      <c r="K349" s="36"/>
      <c r="L349" s="36"/>
      <c r="M349" s="33"/>
      <c r="N349" s="33"/>
      <c r="O349" s="33"/>
      <c r="Q349" s="1"/>
    </row>
    <row r="350" spans="1:17" ht="224.25" x14ac:dyDescent="0.25">
      <c r="A350" s="25">
        <v>5</v>
      </c>
      <c r="B350" s="13" t="s">
        <v>131</v>
      </c>
      <c r="C350" s="75" t="s">
        <v>4</v>
      </c>
      <c r="D350" s="75" t="s">
        <v>4</v>
      </c>
      <c r="E350" s="75" t="s">
        <v>4</v>
      </c>
      <c r="F350" s="75" t="s">
        <v>4</v>
      </c>
      <c r="G350" s="85" t="s">
        <v>4</v>
      </c>
      <c r="H350" s="86"/>
      <c r="I350" s="87"/>
      <c r="J350" s="1"/>
      <c r="K350" s="36"/>
      <c r="L350" s="36"/>
      <c r="M350" s="33"/>
      <c r="N350" s="33"/>
      <c r="O350" s="33"/>
      <c r="Q350" s="1"/>
    </row>
    <row r="351" spans="1:17" x14ac:dyDescent="0.25">
      <c r="A351" s="88" t="s">
        <v>26</v>
      </c>
      <c r="B351" s="48" t="s">
        <v>136</v>
      </c>
      <c r="C351" s="75" t="s">
        <v>4</v>
      </c>
      <c r="D351" s="75" t="s">
        <v>4</v>
      </c>
      <c r="E351" s="75" t="s">
        <v>4</v>
      </c>
      <c r="F351" s="75" t="s">
        <v>4</v>
      </c>
      <c r="G351" s="82">
        <f>SUM(H351:I351)</f>
        <v>0</v>
      </c>
      <c r="H351" s="83"/>
      <c r="I351" s="84"/>
      <c r="J351" s="1"/>
      <c r="K351" s="36"/>
      <c r="L351" s="36"/>
      <c r="M351" s="33"/>
      <c r="N351" s="33"/>
      <c r="O351" s="33"/>
      <c r="Q351" s="1"/>
    </row>
    <row r="352" spans="1:17" ht="90" x14ac:dyDescent="0.25">
      <c r="A352" s="88"/>
      <c r="B352" s="52" t="s">
        <v>103</v>
      </c>
      <c r="C352" s="75" t="s">
        <v>4</v>
      </c>
      <c r="D352" s="75" t="s">
        <v>4</v>
      </c>
      <c r="E352" s="75" t="s">
        <v>4</v>
      </c>
      <c r="F352" s="75" t="s">
        <v>4</v>
      </c>
      <c r="G352" s="82">
        <f>SUM(H352:I352)</f>
        <v>0</v>
      </c>
      <c r="H352" s="83"/>
      <c r="I352" s="84"/>
      <c r="J352" s="1"/>
      <c r="K352" s="36"/>
      <c r="L352" s="36"/>
      <c r="M352" s="33"/>
      <c r="N352" s="33"/>
      <c r="O352" s="33"/>
      <c r="Q352" s="1"/>
    </row>
    <row r="353" spans="1:17" ht="83.25" customHeight="1" x14ac:dyDescent="0.25">
      <c r="A353" s="89"/>
      <c r="B353" s="52" t="s">
        <v>104</v>
      </c>
      <c r="C353" s="75" t="s">
        <v>4</v>
      </c>
      <c r="D353" s="75" t="s">
        <v>4</v>
      </c>
      <c r="E353" s="75" t="s">
        <v>4</v>
      </c>
      <c r="F353" s="75" t="s">
        <v>4</v>
      </c>
      <c r="G353" s="82">
        <f>SUM(H353:I353)</f>
        <v>0</v>
      </c>
      <c r="H353" s="83"/>
      <c r="I353" s="84"/>
      <c r="J353" s="1"/>
      <c r="K353" s="36"/>
      <c r="L353" s="36"/>
      <c r="M353" s="33"/>
      <c r="N353" s="33"/>
      <c r="O353" s="33"/>
      <c r="Q353" s="1"/>
    </row>
    <row r="354" spans="1:17" ht="151.5" customHeight="1" x14ac:dyDescent="0.25">
      <c r="A354" s="25">
        <v>6</v>
      </c>
      <c r="B354" s="12" t="s">
        <v>78</v>
      </c>
      <c r="C354" s="75" t="s">
        <v>4</v>
      </c>
      <c r="D354" s="75" t="s">
        <v>4</v>
      </c>
      <c r="E354" s="75" t="s">
        <v>4</v>
      </c>
      <c r="F354" s="75" t="s">
        <v>4</v>
      </c>
      <c r="G354" s="85" t="s">
        <v>4</v>
      </c>
      <c r="H354" s="86"/>
      <c r="I354" s="87"/>
      <c r="J354" s="1"/>
      <c r="K354" s="36"/>
      <c r="L354" s="36"/>
      <c r="M354" s="33"/>
      <c r="N354" s="33"/>
      <c r="O354" s="33"/>
      <c r="Q354" s="1"/>
    </row>
    <row r="355" spans="1:17" x14ac:dyDescent="0.25">
      <c r="A355" s="96" t="s">
        <v>29</v>
      </c>
      <c r="B355" s="48" t="s">
        <v>136</v>
      </c>
      <c r="C355" s="74">
        <v>816</v>
      </c>
      <c r="D355" s="76" t="s">
        <v>90</v>
      </c>
      <c r="E355" s="74" t="s">
        <v>93</v>
      </c>
      <c r="F355" s="74">
        <v>600</v>
      </c>
      <c r="G355" s="82">
        <v>114641.60000000001</v>
      </c>
      <c r="H355" s="83"/>
      <c r="I355" s="84"/>
      <c r="J355" s="1"/>
      <c r="K355" s="35"/>
      <c r="L355" s="1"/>
      <c r="O355" s="33"/>
      <c r="P355" s="1"/>
      <c r="Q355" s="1"/>
    </row>
    <row r="356" spans="1:17" ht="90" x14ac:dyDescent="0.25">
      <c r="A356" s="96"/>
      <c r="B356" s="52" t="s">
        <v>103</v>
      </c>
      <c r="C356" s="74">
        <v>816</v>
      </c>
      <c r="D356" s="76" t="s">
        <v>90</v>
      </c>
      <c r="E356" s="74" t="s">
        <v>92</v>
      </c>
      <c r="F356" s="74">
        <v>622</v>
      </c>
      <c r="G356" s="90">
        <v>55463.6</v>
      </c>
      <c r="H356" s="91"/>
      <c r="I356" s="92"/>
      <c r="J356" s="1"/>
      <c r="K356" s="35"/>
      <c r="L356" s="1"/>
      <c r="O356" s="33"/>
      <c r="P356" s="1"/>
      <c r="Q356" s="1"/>
    </row>
    <row r="357" spans="1:17" ht="90" x14ac:dyDescent="0.25">
      <c r="A357" s="97"/>
      <c r="B357" s="52" t="s">
        <v>104</v>
      </c>
      <c r="C357" s="77">
        <v>816</v>
      </c>
      <c r="D357" s="78" t="s">
        <v>90</v>
      </c>
      <c r="E357" s="77" t="s">
        <v>92</v>
      </c>
      <c r="F357" s="77">
        <v>622</v>
      </c>
      <c r="G357" s="93">
        <v>59178</v>
      </c>
      <c r="H357" s="94"/>
      <c r="I357" s="95"/>
      <c r="J357" s="1"/>
      <c r="K357" s="1"/>
      <c r="L357" s="1"/>
      <c r="M357" s="33"/>
      <c r="N357" s="33"/>
      <c r="P357" s="1"/>
      <c r="Q357" s="1"/>
    </row>
    <row r="358" spans="1:17" ht="77.25" customHeight="1" x14ac:dyDescent="0.25">
      <c r="A358" s="25">
        <v>7</v>
      </c>
      <c r="B358" s="12" t="s">
        <v>115</v>
      </c>
      <c r="C358" s="75" t="s">
        <v>4</v>
      </c>
      <c r="D358" s="75" t="s">
        <v>4</v>
      </c>
      <c r="E358" s="75" t="s">
        <v>4</v>
      </c>
      <c r="F358" s="75" t="s">
        <v>4</v>
      </c>
      <c r="G358" s="85" t="s">
        <v>4</v>
      </c>
      <c r="H358" s="86"/>
      <c r="I358" s="87"/>
      <c r="J358" s="1"/>
      <c r="K358" s="35"/>
      <c r="L358" s="1"/>
      <c r="M358" s="33"/>
      <c r="N358" s="33"/>
      <c r="O358" s="33"/>
      <c r="Q358" s="1"/>
    </row>
    <row r="359" spans="1:17" x14ac:dyDescent="0.25">
      <c r="A359" s="88" t="s">
        <v>32</v>
      </c>
      <c r="B359" s="48" t="s">
        <v>136</v>
      </c>
      <c r="C359" s="75" t="s">
        <v>4</v>
      </c>
      <c r="D359" s="75" t="s">
        <v>4</v>
      </c>
      <c r="E359" s="75" t="s">
        <v>4</v>
      </c>
      <c r="F359" s="75" t="s">
        <v>4</v>
      </c>
      <c r="G359" s="82">
        <f>SUM(H359:I359)</f>
        <v>0</v>
      </c>
      <c r="H359" s="83"/>
      <c r="I359" s="84"/>
      <c r="J359" s="1"/>
      <c r="K359" s="36"/>
      <c r="L359" s="36"/>
      <c r="M359" s="33"/>
      <c r="N359" s="33"/>
      <c r="O359" s="33"/>
      <c r="Q359" s="1"/>
    </row>
    <row r="360" spans="1:17" ht="90" x14ac:dyDescent="0.25">
      <c r="A360" s="88"/>
      <c r="B360" s="52" t="s">
        <v>103</v>
      </c>
      <c r="C360" s="75" t="s">
        <v>4</v>
      </c>
      <c r="D360" s="75" t="s">
        <v>4</v>
      </c>
      <c r="E360" s="75" t="s">
        <v>4</v>
      </c>
      <c r="F360" s="75" t="s">
        <v>4</v>
      </c>
      <c r="G360" s="82">
        <f>SUM(H360:I360)</f>
        <v>0</v>
      </c>
      <c r="H360" s="83"/>
      <c r="I360" s="84"/>
      <c r="J360" s="1"/>
      <c r="K360" s="36"/>
      <c r="L360" s="36"/>
      <c r="M360" s="33"/>
      <c r="N360" s="33"/>
      <c r="O360" s="33"/>
      <c r="Q360" s="1"/>
    </row>
    <row r="361" spans="1:17" ht="83.25" customHeight="1" x14ac:dyDescent="0.25">
      <c r="A361" s="89"/>
      <c r="B361" s="52" t="s">
        <v>104</v>
      </c>
      <c r="C361" s="75" t="s">
        <v>4</v>
      </c>
      <c r="D361" s="75" t="s">
        <v>4</v>
      </c>
      <c r="E361" s="75" t="s">
        <v>4</v>
      </c>
      <c r="F361" s="75" t="s">
        <v>4</v>
      </c>
      <c r="G361" s="82">
        <f>SUM(H361:I361)</f>
        <v>0</v>
      </c>
      <c r="H361" s="83"/>
      <c r="I361" s="84"/>
      <c r="J361" s="1"/>
      <c r="K361" s="36"/>
      <c r="L361" s="36"/>
      <c r="M361" s="33"/>
      <c r="N361" s="33"/>
      <c r="O361" s="33"/>
      <c r="Q361" s="1"/>
    </row>
  </sheetData>
  <mergeCells count="109">
    <mergeCell ref="A263:A267"/>
    <mergeCell ref="A268:A272"/>
    <mergeCell ref="A275:A279"/>
    <mergeCell ref="A280:A284"/>
    <mergeCell ref="A324:L324"/>
    <mergeCell ref="A295:A296"/>
    <mergeCell ref="C330:F330"/>
    <mergeCell ref="A325:L325"/>
    <mergeCell ref="A326:L326"/>
    <mergeCell ref="A328:A329"/>
    <mergeCell ref="B328:B329"/>
    <mergeCell ref="C328:F328"/>
    <mergeCell ref="G328:I328"/>
    <mergeCell ref="G330:I330"/>
    <mergeCell ref="G329:I329"/>
    <mergeCell ref="A208:A212"/>
    <mergeCell ref="A215:A219"/>
    <mergeCell ref="A220:A224"/>
    <mergeCell ref="A227:A231"/>
    <mergeCell ref="A232:A236"/>
    <mergeCell ref="A239:A243"/>
    <mergeCell ref="A244:A248"/>
    <mergeCell ref="A251:A255"/>
    <mergeCell ref="A256:A260"/>
    <mergeCell ref="A172:A176"/>
    <mergeCell ref="A179:A183"/>
    <mergeCell ref="A184:A188"/>
    <mergeCell ref="A191:A195"/>
    <mergeCell ref="A196:A200"/>
    <mergeCell ref="A203:A207"/>
    <mergeCell ref="A143:A147"/>
    <mergeCell ref="A148:A152"/>
    <mergeCell ref="A155:A159"/>
    <mergeCell ref="A160:A164"/>
    <mergeCell ref="A167:A171"/>
    <mergeCell ref="A34:A39"/>
    <mergeCell ref="A40:A44"/>
    <mergeCell ref="A47:A51"/>
    <mergeCell ref="J1:L1"/>
    <mergeCell ref="A2:L2"/>
    <mergeCell ref="A3:L3"/>
    <mergeCell ref="A5:K5"/>
    <mergeCell ref="C8:F8"/>
    <mergeCell ref="A4:L4"/>
    <mergeCell ref="A6:A7"/>
    <mergeCell ref="B6:B7"/>
    <mergeCell ref="C6:F6"/>
    <mergeCell ref="G6:L6"/>
    <mergeCell ref="A15:A19"/>
    <mergeCell ref="A22:A26"/>
    <mergeCell ref="A27:A31"/>
    <mergeCell ref="A52:A56"/>
    <mergeCell ref="A59:A63"/>
    <mergeCell ref="A64:A68"/>
    <mergeCell ref="G331:I331"/>
    <mergeCell ref="G332:I332"/>
    <mergeCell ref="G333:I333"/>
    <mergeCell ref="G334:I334"/>
    <mergeCell ref="B290:L292"/>
    <mergeCell ref="B295:B296"/>
    <mergeCell ref="C295:F295"/>
    <mergeCell ref="G295:L295"/>
    <mergeCell ref="C297:F297"/>
    <mergeCell ref="A71:A75"/>
    <mergeCell ref="A76:A80"/>
    <mergeCell ref="A83:A87"/>
    <mergeCell ref="A88:A92"/>
    <mergeCell ref="A95:A99"/>
    <mergeCell ref="A100:A104"/>
    <mergeCell ref="A107:A111"/>
    <mergeCell ref="A112:A116"/>
    <mergeCell ref="A119:A123"/>
    <mergeCell ref="A124:A128"/>
    <mergeCell ref="A131:A135"/>
    <mergeCell ref="A136:A140"/>
    <mergeCell ref="G339:I339"/>
    <mergeCell ref="G340:I340"/>
    <mergeCell ref="G341:I341"/>
    <mergeCell ref="G342:I342"/>
    <mergeCell ref="G343:I343"/>
    <mergeCell ref="G336:I336"/>
    <mergeCell ref="G337:I337"/>
    <mergeCell ref="A335:A337"/>
    <mergeCell ref="G335:I335"/>
    <mergeCell ref="G338:I338"/>
    <mergeCell ref="A343:A345"/>
    <mergeCell ref="A340:A341"/>
    <mergeCell ref="G350:I350"/>
    <mergeCell ref="A351:A353"/>
    <mergeCell ref="G351:I351"/>
    <mergeCell ref="G352:I352"/>
    <mergeCell ref="G353:I353"/>
    <mergeCell ref="G344:I344"/>
    <mergeCell ref="G345:I345"/>
    <mergeCell ref="A347:A349"/>
    <mergeCell ref="G347:I347"/>
    <mergeCell ref="G348:I348"/>
    <mergeCell ref="G349:I349"/>
    <mergeCell ref="G346:I346"/>
    <mergeCell ref="G355:I355"/>
    <mergeCell ref="G354:I354"/>
    <mergeCell ref="A359:A361"/>
    <mergeCell ref="G359:I359"/>
    <mergeCell ref="G360:I360"/>
    <mergeCell ref="G361:I361"/>
    <mergeCell ref="G356:I356"/>
    <mergeCell ref="G357:I357"/>
    <mergeCell ref="G358:I358"/>
    <mergeCell ref="A355:A357"/>
  </mergeCells>
  <pageMargins left="0.70866141732283472" right="0.70866141732283472" top="0.74803149606299213" bottom="0.74803149606299213" header="0.31496062992125984" footer="0.31496062992125984"/>
  <pageSetup paperSize="9" scale="45" fitToHeight="0" pageOrder="overThenDown" orientation="portrait" r:id="rId1"/>
  <headerFooter differentFirst="1">
    <oddHeader>&amp;C&amp;P</oddHeader>
  </headerFooter>
  <ignoredErrors>
    <ignoredError sqref="L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Свод по новым мероприятиям (2)</vt:lpstr>
      <vt:lpstr>'Свод по новым мероприятиям (2)'!_GoBack</vt:lpstr>
      <vt:lpstr>'Свод по новым мероприятиям (2)'!Заголовки_для_печати</vt:lpstr>
      <vt:lpstr>'Свод по новым мероприятиям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Погасеева Дарья Владимировна</cp:lastModifiedBy>
  <cp:lastPrinted>2024-03-14T08:33:33Z</cp:lastPrinted>
  <dcterms:created xsi:type="dcterms:W3CDTF">2020-03-02T05:26:17Z</dcterms:created>
  <dcterms:modified xsi:type="dcterms:W3CDTF">2024-07-17T07:27:33Z</dcterms:modified>
</cp:coreProperties>
</file>